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System-Office\Budget\2024-2025\Budget Request\BOR\Campus Response\LSUS\Budgeted\"/>
    </mc:Choice>
  </mc:AlternateContent>
  <xr:revisionPtr revIDLastSave="0" documentId="13_ncr:1_{A52507DC-D557-4664-93B4-8F3B147108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A-Counseling Services" sheetId="1" r:id="rId1"/>
    <sheet name="AA-Career Planning &amp; Placement" sheetId="2" r:id="rId2"/>
    <sheet name="AA-Cyber Collaboratory" sheetId="3" r:id="rId3"/>
    <sheet name="AA-Spring Street Museum" sheetId="4" r:id="rId4"/>
    <sheet name="AS-Liberal Arts Dean" sheetId="9" r:id="rId5"/>
    <sheet name="AS-Arts &amp; Media" sheetId="10" r:id="rId6"/>
    <sheet name="AS-English &amp; Foreign Languages" sheetId="11" r:id="rId7"/>
    <sheet name="AS-History &amp; Social Sciences" sheetId="13" r:id="rId8"/>
    <sheet name="AS-American Studies" sheetId="12" r:id="rId9"/>
    <sheet name="AS-NonProfit Admin" sheetId="14" r:id="rId10"/>
    <sheet name="AS-Masters of Liberal Arts" sheetId="15" r:id="rId11"/>
    <sheet name="AS-Science Deans Office" sheetId="16" r:id="rId12"/>
    <sheet name="AS-Biological Sciences" sheetId="18" r:id="rId13"/>
    <sheet name="AS-Red River Watershed" sheetId="19" r:id="rId14"/>
    <sheet name="AS-Chemistry &amp; Physics" sheetId="20" r:id="rId15"/>
    <sheet name="AS-Computer Science" sheetId="21" r:id="rId16"/>
    <sheet name="AS-Mathematics" sheetId="22" r:id="rId17"/>
    <sheet name="AS-Biological Science Museum" sheetId="23" r:id="rId18"/>
    <sheet name="B-Business Deans Office" sheetId="17" r:id="rId19"/>
    <sheet name="B-Accounting &amp; Business Law" sheetId="25" r:id="rId20"/>
    <sheet name="B-Management &amp; Marketing" sheetId="24" r:id="rId21"/>
    <sheet name="B-Economics &amp; Finance" sheetId="26" r:id="rId22"/>
    <sheet name="B-Consortium of Insurance" sheetId="29" r:id="rId23"/>
    <sheet name="B_Health Administration" sheetId="30" r:id="rId24"/>
    <sheet name="B-Management &amp; Entrepreneurship" sheetId="27" r:id="rId25"/>
    <sheet name="B-Marketing &amp; Info Systems" sheetId="28" r:id="rId26"/>
    <sheet name="FA-Building Operations" sheetId="5" r:id="rId27"/>
    <sheet name="FA-Grounds" sheetId="6" r:id="rId28"/>
    <sheet name="FA-Central Plant" sheetId="7" r:id="rId29"/>
    <sheet name="FA-Control Organizations" sheetId="8" r:id="rId30"/>
    <sheet name="DforSA-Division for SA" sheetId="55" r:id="rId31"/>
    <sheet name="DforSA-Scholarship Development" sheetId="56" r:id="rId32"/>
    <sheet name="EdHD-Education Dean" sheetId="31" r:id="rId33"/>
    <sheet name="EdHD-Education" sheetId="32" r:id="rId34"/>
    <sheet name="EdHD-Kinesiology &amp; Health Scien" sheetId="34" r:id="rId35"/>
    <sheet name="EdHD-Psychology" sheetId="33" r:id="rId36"/>
    <sheet name="EdHD-Leadership Studies" sheetId="36" r:id="rId37"/>
    <sheet name="EdHD-Counseling &amp; Psychology" sheetId="37" r:id="rId38"/>
    <sheet name="Chan-Chancellor" sheetId="38" r:id="rId39"/>
    <sheet name="Chan-Alumni" sheetId="39" r:id="rId40"/>
    <sheet name="Chan-Faculty Senate" sheetId="40" r:id="rId41"/>
    <sheet name="Chan-Media &amp; Public Relations" sheetId="35" r:id="rId42"/>
    <sheet name="Chan-Development" sheetId="42" r:id="rId43"/>
    <sheet name="Chan-Noel Collection" sheetId="43" r:id="rId44"/>
    <sheet name="SA-Veterans Resource Center" sheetId="57" r:id="rId45"/>
    <sheet name="SA-First Year Experience" sheetId="58" r:id="rId46"/>
    <sheet name="VCforAA-Academic Affairs" sheetId="44" r:id="rId47"/>
    <sheet name="VCforAA-Early Start" sheetId="46" r:id="rId48"/>
    <sheet name="VCforAA-Graduate Studies Dean" sheetId="47" r:id="rId49"/>
    <sheet name="VCforAA-Sponsored Research" sheetId="48" r:id="rId50"/>
    <sheet name="VCforAA-Diversity Inclusion" sheetId="49" r:id="rId51"/>
    <sheet name="VCforAA-Library Dean" sheetId="50" r:id="rId52"/>
    <sheet name="VCforAA-RRR" sheetId="52" r:id="rId53"/>
    <sheet name="VCforAA-Student A&amp;A" sheetId="53" r:id="rId54"/>
    <sheet name="VCforAA-Title XI" sheetId="54" r:id="rId55"/>
    <sheet name="VCforAA-SACS Accreditation" sheetId="41" r:id="rId56"/>
    <sheet name="VCforAA-Pioneer Heritage" sheetId="71" r:id="rId57"/>
    <sheet name="VCforAA-Registrar" sheetId="74" r:id="rId58"/>
    <sheet name="VCforFA-Accounting Services" sheetId="59" r:id="rId59"/>
    <sheet name="VCforFA-Information Technology" sheetId="60" r:id="rId60"/>
    <sheet name="VCforFA-Finance and Admin" sheetId="61" r:id="rId61"/>
    <sheet name="VCforFA-Human Resources" sheetId="62" r:id="rId62"/>
    <sheet name="VCforFA-Purchasing" sheetId="63" r:id="rId63"/>
    <sheet name="VCforFA-Campus Mail" sheetId="65" r:id="rId64"/>
    <sheet name="VCforFA-University Police" sheetId="66" r:id="rId65"/>
    <sheet name="VCforFA-Facility Services" sheetId="67" r:id="rId66"/>
    <sheet name="VCforFA-Fringe Benefits" sheetId="68" r:id="rId67"/>
    <sheet name="VCforFA-EHS" sheetId="64" r:id="rId68"/>
    <sheet name="VCforSA-Institutional Effective" sheetId="69" r:id="rId69"/>
    <sheet name="VCforSA-Continuing Education" sheetId="70" r:id="rId70"/>
    <sheet name="VCforSA-Financial Aid" sheetId="72" r:id="rId71"/>
    <sheet name="VCforSA-Admissions" sheetId="75" r:id="rId72"/>
    <sheet name="VCforSA-Recruitment" sheetId="76" r:id="rId73"/>
    <sheet name="VCforSA-FACompliance" sheetId="73" r:id="rId74"/>
    <sheet name="VCforSA-Student Affairs" sheetId="51" r:id="rId75"/>
    <sheet name="AA- (21)" sheetId="45" r:id="rId76"/>
  </sheets>
  <definedNames>
    <definedName name="_xlnm.Print_Area" localSheetId="75">'AA- (21)'!$A$1:$E$82</definedName>
    <definedName name="_xlnm.Print_Area" localSheetId="1">'AA-Career Planning &amp; Placement'!$A$1:$E$82</definedName>
    <definedName name="_xlnm.Print_Area" localSheetId="2">'AA-Cyber Collaboratory'!$A$1:$E$82</definedName>
    <definedName name="_xlnm.Print_Area" localSheetId="3">'AA-Spring Street Museum'!$A$1:$E$82</definedName>
    <definedName name="_xlnm.Print_Area" localSheetId="8">'AS-American Studies'!$A$1:$E$82</definedName>
    <definedName name="_xlnm.Print_Area" localSheetId="5">'AS-Arts &amp; Media'!$A$1:$E$82</definedName>
    <definedName name="_xlnm.Print_Area" localSheetId="17">'AS-Biological Science Museum'!$A$1:$E$82</definedName>
    <definedName name="_xlnm.Print_Area" localSheetId="12">'AS-Biological Sciences'!$A$1:$E$82</definedName>
    <definedName name="_xlnm.Print_Area" localSheetId="14">'AS-Chemistry &amp; Physics'!$A$1:$E$82</definedName>
    <definedName name="_xlnm.Print_Area" localSheetId="15">'AS-Computer Science'!$A$1:$E$82</definedName>
    <definedName name="_xlnm.Print_Area" localSheetId="6">'AS-English &amp; Foreign Languages'!$A$1:$E$82</definedName>
    <definedName name="_xlnm.Print_Area" localSheetId="7">'AS-History &amp; Social Sciences'!$A$1:$E$82</definedName>
    <definedName name="_xlnm.Print_Area" localSheetId="4">'AS-Liberal Arts Dean'!$A$1:$E$82</definedName>
    <definedName name="_xlnm.Print_Area" localSheetId="10">'AS-Masters of Liberal Arts'!$A$1:$E$82</definedName>
    <definedName name="_xlnm.Print_Area" localSheetId="16">'AS-Mathematics'!$A$1:$E$82</definedName>
    <definedName name="_xlnm.Print_Area" localSheetId="9">'AS-NonProfit Admin'!$A$1:$E$82</definedName>
    <definedName name="_xlnm.Print_Area" localSheetId="13">'AS-Red River Watershed'!$A$1:$E$82</definedName>
    <definedName name="_xlnm.Print_Area" localSheetId="11">'AS-Science Deans Office'!$A$1:$E$82</definedName>
    <definedName name="_xlnm.Print_Area" localSheetId="23">'B_Health Administration'!$A$1:$E$82</definedName>
    <definedName name="_xlnm.Print_Area" localSheetId="19">'B-Accounting &amp; Business Law'!$A$1:$E$82</definedName>
    <definedName name="_xlnm.Print_Area" localSheetId="18">'B-Business Deans Office'!$A$1:$E$82</definedName>
    <definedName name="_xlnm.Print_Area" localSheetId="22">'B-Consortium of Insurance'!$A$1:$E$82</definedName>
    <definedName name="_xlnm.Print_Area" localSheetId="21">'B-Economics &amp; Finance'!$A$1:$E$82</definedName>
    <definedName name="_xlnm.Print_Area" localSheetId="24">'B-Management &amp; Entrepreneurship'!$A$1:$E$82</definedName>
    <definedName name="_xlnm.Print_Area" localSheetId="20">'B-Management &amp; Marketing'!$A$1:$E$82</definedName>
    <definedName name="_xlnm.Print_Area" localSheetId="25">'B-Marketing &amp; Info Systems'!$A$1:$E$82</definedName>
    <definedName name="_xlnm.Print_Area" localSheetId="39">'Chan-Alumni'!$A$1:$E$82</definedName>
    <definedName name="_xlnm.Print_Area" localSheetId="38">'Chan-Chancellor'!$A$1:$E$82</definedName>
    <definedName name="_xlnm.Print_Area" localSheetId="42">'Chan-Development'!$A$1:$E$82</definedName>
    <definedName name="_xlnm.Print_Area" localSheetId="40">'Chan-Faculty Senate'!$A$1:$E$82</definedName>
    <definedName name="_xlnm.Print_Area" localSheetId="41">'Chan-Media &amp; Public Relations'!$A$1:$E$82</definedName>
    <definedName name="_xlnm.Print_Area" localSheetId="43">'Chan-Noel Collection'!$A$1:$E$82</definedName>
    <definedName name="_xlnm.Print_Area" localSheetId="30">'DforSA-Division for SA'!$A$1:$E$82</definedName>
    <definedName name="_xlnm.Print_Area" localSheetId="31">'DforSA-Scholarship Development'!$A$1:$E$82</definedName>
    <definedName name="_xlnm.Print_Area" localSheetId="37">'EdHD-Counseling &amp; Psychology'!$A$1:$E$82</definedName>
    <definedName name="_xlnm.Print_Area" localSheetId="33">'EdHD-Education'!$A$1:$E$82</definedName>
    <definedName name="_xlnm.Print_Area" localSheetId="32">'EdHD-Education Dean'!$A$1:$E$82</definedName>
    <definedName name="_xlnm.Print_Area" localSheetId="34">'EdHD-Kinesiology &amp; Health Scien'!$A$1:$E$82</definedName>
    <definedName name="_xlnm.Print_Area" localSheetId="36">'EdHD-Leadership Studies'!$A$1:$E$82</definedName>
    <definedName name="_xlnm.Print_Area" localSheetId="35">'EdHD-Psychology'!$A$1:$E$82</definedName>
    <definedName name="_xlnm.Print_Area" localSheetId="26">'FA-Building Operations'!$A$1:$E$82</definedName>
    <definedName name="_xlnm.Print_Area" localSheetId="28">'FA-Central Plant'!$A$1:$E$82</definedName>
    <definedName name="_xlnm.Print_Area" localSheetId="29">'FA-Control Organizations'!$A$1:$E$82</definedName>
    <definedName name="_xlnm.Print_Area" localSheetId="27">'FA-Grounds'!$A$1:$E$82</definedName>
    <definedName name="_xlnm.Print_Area" localSheetId="45">'SA-First Year Experience'!$A$1:$E$82</definedName>
    <definedName name="_xlnm.Print_Area" localSheetId="44">'SA-Veterans Resource Center'!$A$1:$E$82</definedName>
    <definedName name="_xlnm.Print_Area" localSheetId="46">'VCforAA-Academic Affairs'!$A$1:$E$124</definedName>
    <definedName name="_xlnm.Print_Area" localSheetId="50">'VCforAA-Diversity Inclusion'!$A$1:$E$82</definedName>
    <definedName name="_xlnm.Print_Area" localSheetId="47">'VCforAA-Early Start'!$A$1:$E$82</definedName>
    <definedName name="_xlnm.Print_Area" localSheetId="48">'VCforAA-Graduate Studies Dean'!$A$1:$E$82</definedName>
    <definedName name="_xlnm.Print_Area" localSheetId="51">'VCforAA-Library Dean'!$A$1:$E$82</definedName>
    <definedName name="_xlnm.Print_Area" localSheetId="56">'VCforAA-Pioneer Heritage'!$A$1:$E$82</definedName>
    <definedName name="_xlnm.Print_Area" localSheetId="57">'VCforAA-Registrar'!$A$1:$E$82</definedName>
    <definedName name="_xlnm.Print_Area" localSheetId="52">'VCforAA-RRR'!$A$1:$E$82</definedName>
    <definedName name="_xlnm.Print_Area" localSheetId="55">'VCforAA-SACS Accreditation'!$A$1:$E$82</definedName>
    <definedName name="_xlnm.Print_Area" localSheetId="49">'VCforAA-Sponsored Research'!$A$1:$E$82</definedName>
    <definedName name="_xlnm.Print_Area" localSheetId="53">'VCforAA-Student A&amp;A'!$A$1:$E$82</definedName>
    <definedName name="_xlnm.Print_Area" localSheetId="54">'VCforAA-Title XI'!$A$1:$E$82</definedName>
    <definedName name="_xlnm.Print_Area" localSheetId="58">'VCforFA-Accounting Services'!$A$1:$E$145</definedName>
    <definedName name="_xlnm.Print_Area" localSheetId="63">'VCforFA-Campus Mail'!$A$1:$E$82</definedName>
    <definedName name="_xlnm.Print_Area" localSheetId="67">'VCforFA-EHS'!$A$1:$E$82</definedName>
    <definedName name="_xlnm.Print_Area" localSheetId="65">'VCforFA-Facility Services'!$A$1:$E$82</definedName>
    <definedName name="_xlnm.Print_Area" localSheetId="60">'VCforFA-Finance and Admin'!$A$1:$E$82</definedName>
    <definedName name="_xlnm.Print_Area" localSheetId="66">'VCforFA-Fringe Benefits'!$A$1:$E$82</definedName>
    <definedName name="_xlnm.Print_Area" localSheetId="61">'VCforFA-Human Resources'!$A$1:$E$82</definedName>
    <definedName name="_xlnm.Print_Area" localSheetId="59">'VCforFA-Information Technology'!$A$1:$E$82</definedName>
    <definedName name="_xlnm.Print_Area" localSheetId="62">'VCforFA-Purchasing'!$A$1:$E$82</definedName>
    <definedName name="_xlnm.Print_Area" localSheetId="64">'VCforFA-University Police'!$A$1:$E$82</definedName>
    <definedName name="_xlnm.Print_Area" localSheetId="71">'VCforSA-Admissions'!$A$1:$E$82</definedName>
    <definedName name="_xlnm.Print_Area" localSheetId="69">'VCforSA-Continuing Education'!$A$1:$E$103</definedName>
    <definedName name="_xlnm.Print_Area" localSheetId="73">'VCforSA-FACompliance'!$A$1:$E$82</definedName>
    <definedName name="_xlnm.Print_Area" localSheetId="70">'VCforSA-Financial Aid'!$A$1:$E$82</definedName>
    <definedName name="_xlnm.Print_Area" localSheetId="68">'VCforSA-Institutional Effective'!$A$1:$E$82</definedName>
    <definedName name="_xlnm.Print_Area" localSheetId="72">'VCforSA-Recruitment'!$A$1:$E$82</definedName>
    <definedName name="_xlnm.Print_Area" localSheetId="74">'VCforSA-Student Affairs'!$A$1:$E$82</definedName>
    <definedName name="_xlnm.Print_Area">'AA-Counseling Services'!$A$1:$E$82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76" l="1"/>
  <c r="C49" i="76"/>
  <c r="C50" i="76" s="1"/>
  <c r="C45" i="76"/>
  <c r="C40" i="76"/>
  <c r="C36" i="76"/>
  <c r="C28" i="76"/>
  <c r="C21" i="76"/>
  <c r="C24" i="76" s="1"/>
  <c r="C66" i="76" s="1"/>
  <c r="C87" i="76" s="1"/>
  <c r="C108" i="76" s="1"/>
  <c r="C18" i="76"/>
  <c r="C19" i="76" s="1"/>
  <c r="C17" i="76"/>
  <c r="C12" i="76"/>
  <c r="C54" i="76" s="1"/>
  <c r="C75" i="76" s="1"/>
  <c r="C96" i="76" s="1"/>
  <c r="B100" i="76"/>
  <c r="D90" i="76"/>
  <c r="D111" i="76" s="1"/>
  <c r="B79" i="76"/>
  <c r="B70" i="76"/>
  <c r="B91" i="76" s="1"/>
  <c r="B112" i="76" s="1"/>
  <c r="D69" i="76"/>
  <c r="C69" i="76"/>
  <c r="C90" i="76" s="1"/>
  <c r="C111" i="76" s="1"/>
  <c r="B69" i="76"/>
  <c r="B90" i="76" s="1"/>
  <c r="B111" i="76" s="1"/>
  <c r="D68" i="76"/>
  <c r="E68" i="76" s="1"/>
  <c r="C68" i="76"/>
  <c r="C89" i="76" s="1"/>
  <c r="C110" i="76" s="1"/>
  <c r="B68" i="76"/>
  <c r="B89" i="76" s="1"/>
  <c r="B110" i="76" s="1"/>
  <c r="D67" i="76"/>
  <c r="C67" i="76"/>
  <c r="C88" i="76" s="1"/>
  <c r="C109" i="76" s="1"/>
  <c r="B67" i="76"/>
  <c r="B88" i="76" s="1"/>
  <c r="B109" i="76" s="1"/>
  <c r="D65" i="76"/>
  <c r="C65" i="76"/>
  <c r="C86" i="76" s="1"/>
  <c r="C107" i="76" s="1"/>
  <c r="B65" i="76"/>
  <c r="B86" i="76" s="1"/>
  <c r="B107" i="76" s="1"/>
  <c r="D64" i="76"/>
  <c r="C64" i="76"/>
  <c r="C85" i="76" s="1"/>
  <c r="C106" i="76" s="1"/>
  <c r="B64" i="76"/>
  <c r="B85" i="76" s="1"/>
  <c r="B106" i="76" s="1"/>
  <c r="D63" i="76"/>
  <c r="C63" i="76"/>
  <c r="C84" i="76" s="1"/>
  <c r="C105" i="76" s="1"/>
  <c r="B63" i="76"/>
  <c r="B84" i="76" s="1"/>
  <c r="B105" i="76" s="1"/>
  <c r="D62" i="76"/>
  <c r="C62" i="76"/>
  <c r="C83" i="76" s="1"/>
  <c r="C104" i="76" s="1"/>
  <c r="B62" i="76"/>
  <c r="B83" i="76" s="1"/>
  <c r="B104" i="76" s="1"/>
  <c r="D60" i="76"/>
  <c r="D81" i="76" s="1"/>
  <c r="C60" i="76"/>
  <c r="C81" i="76" s="1"/>
  <c r="C102" i="76" s="1"/>
  <c r="B60" i="76"/>
  <c r="B81" i="76" s="1"/>
  <c r="B102" i="76" s="1"/>
  <c r="B59" i="76"/>
  <c r="B80" i="76" s="1"/>
  <c r="B101" i="76" s="1"/>
  <c r="D58" i="76"/>
  <c r="C58" i="76"/>
  <c r="C79" i="76" s="1"/>
  <c r="C100" i="76" s="1"/>
  <c r="B58" i="76"/>
  <c r="D56" i="76"/>
  <c r="C56" i="76"/>
  <c r="C77" i="76" s="1"/>
  <c r="C98" i="76" s="1"/>
  <c r="B56" i="76"/>
  <c r="B77" i="76" s="1"/>
  <c r="B98" i="76" s="1"/>
  <c r="D55" i="76"/>
  <c r="C55" i="76"/>
  <c r="C76" i="76" s="1"/>
  <c r="C97" i="76" s="1"/>
  <c r="B55" i="76"/>
  <c r="B76" i="76" s="1"/>
  <c r="B97" i="76" s="1"/>
  <c r="D54" i="76"/>
  <c r="B54" i="76"/>
  <c r="B75" i="76" s="1"/>
  <c r="B96" i="76" s="1"/>
  <c r="D49" i="76"/>
  <c r="D50" i="76" s="1"/>
  <c r="B49" i="76"/>
  <c r="B50" i="76" s="1"/>
  <c r="E48" i="76"/>
  <c r="E47" i="76"/>
  <c r="E46" i="76"/>
  <c r="D45" i="76"/>
  <c r="E45" i="76" s="1"/>
  <c r="B45" i="76"/>
  <c r="E42" i="76"/>
  <c r="E41" i="76"/>
  <c r="D40" i="76"/>
  <c r="B40" i="76"/>
  <c r="B61" i="76" s="1"/>
  <c r="B82" i="76" s="1"/>
  <c r="B103" i="76" s="1"/>
  <c r="E39" i="76"/>
  <c r="E38" i="76"/>
  <c r="E37" i="76"/>
  <c r="D36" i="76"/>
  <c r="B36" i="76"/>
  <c r="B57" i="76" s="1"/>
  <c r="B78" i="76" s="1"/>
  <c r="B99" i="76" s="1"/>
  <c r="E35" i="76"/>
  <c r="E34" i="76"/>
  <c r="E33" i="76"/>
  <c r="D28" i="76"/>
  <c r="B28" i="76"/>
  <c r="E27" i="76"/>
  <c r="E26" i="76"/>
  <c r="E25" i="76"/>
  <c r="D24" i="76"/>
  <c r="D66" i="76" s="1"/>
  <c r="D87" i="76" s="1"/>
  <c r="B24" i="76"/>
  <c r="B66" i="76" s="1"/>
  <c r="B87" i="76" s="1"/>
  <c r="B108" i="76" s="1"/>
  <c r="E21" i="76"/>
  <c r="E20" i="76"/>
  <c r="B19" i="76"/>
  <c r="E18" i="76"/>
  <c r="E16" i="76"/>
  <c r="B15" i="76"/>
  <c r="E14" i="76"/>
  <c r="D15" i="76"/>
  <c r="E12" i="76"/>
  <c r="D17" i="75"/>
  <c r="D13" i="75"/>
  <c r="D12" i="75"/>
  <c r="C28" i="75"/>
  <c r="C24" i="75"/>
  <c r="C17" i="75"/>
  <c r="C59" i="75" s="1"/>
  <c r="C80" i="75" s="1"/>
  <c r="C101" i="75" s="1"/>
  <c r="C12" i="75"/>
  <c r="C15" i="75" s="1"/>
  <c r="C57" i="75" s="1"/>
  <c r="C78" i="75" s="1"/>
  <c r="C99" i="75" s="1"/>
  <c r="B102" i="75"/>
  <c r="C89" i="75"/>
  <c r="C110" i="75" s="1"/>
  <c r="B89" i="75"/>
  <c r="B110" i="75" s="1"/>
  <c r="D88" i="75"/>
  <c r="D109" i="75" s="1"/>
  <c r="C88" i="75"/>
  <c r="C109" i="75" s="1"/>
  <c r="B88" i="75"/>
  <c r="B109" i="75" s="1"/>
  <c r="C87" i="75"/>
  <c r="C108" i="75" s="1"/>
  <c r="B87" i="75"/>
  <c r="B108" i="75" s="1"/>
  <c r="B83" i="75"/>
  <c r="B104" i="75" s="1"/>
  <c r="B81" i="75"/>
  <c r="D69" i="75"/>
  <c r="C69" i="75"/>
  <c r="C90" i="75" s="1"/>
  <c r="C111" i="75" s="1"/>
  <c r="B69" i="75"/>
  <c r="B90" i="75" s="1"/>
  <c r="B111" i="75" s="1"/>
  <c r="D68" i="75"/>
  <c r="D89" i="75" s="1"/>
  <c r="C68" i="75"/>
  <c r="B68" i="75"/>
  <c r="D67" i="75"/>
  <c r="C67" i="75"/>
  <c r="B67" i="75"/>
  <c r="C66" i="75"/>
  <c r="B66" i="75"/>
  <c r="D65" i="75"/>
  <c r="C65" i="75"/>
  <c r="C86" i="75" s="1"/>
  <c r="C107" i="75" s="1"/>
  <c r="B65" i="75"/>
  <c r="B86" i="75" s="1"/>
  <c r="B107" i="75" s="1"/>
  <c r="D64" i="75"/>
  <c r="C64" i="75"/>
  <c r="C85" i="75" s="1"/>
  <c r="C106" i="75" s="1"/>
  <c r="B64" i="75"/>
  <c r="B85" i="75" s="1"/>
  <c r="B106" i="75" s="1"/>
  <c r="D63" i="75"/>
  <c r="C63" i="75"/>
  <c r="C84" i="75" s="1"/>
  <c r="C105" i="75" s="1"/>
  <c r="B63" i="75"/>
  <c r="B84" i="75" s="1"/>
  <c r="B105" i="75" s="1"/>
  <c r="D62" i="75"/>
  <c r="D83" i="75" s="1"/>
  <c r="D104" i="75" s="1"/>
  <c r="C62" i="75"/>
  <c r="C83" i="75" s="1"/>
  <c r="C104" i="75" s="1"/>
  <c r="B62" i="75"/>
  <c r="D60" i="75"/>
  <c r="D81" i="75" s="1"/>
  <c r="D102" i="75" s="1"/>
  <c r="C60" i="75"/>
  <c r="C81" i="75" s="1"/>
  <c r="C102" i="75" s="1"/>
  <c r="B60" i="75"/>
  <c r="B59" i="75"/>
  <c r="B80" i="75" s="1"/>
  <c r="B101" i="75" s="1"/>
  <c r="D58" i="75"/>
  <c r="C58" i="75"/>
  <c r="C79" i="75" s="1"/>
  <c r="C100" i="75" s="1"/>
  <c r="B58" i="75"/>
  <c r="B79" i="75" s="1"/>
  <c r="B100" i="75" s="1"/>
  <c r="D56" i="75"/>
  <c r="C56" i="75"/>
  <c r="C77" i="75" s="1"/>
  <c r="C98" i="75" s="1"/>
  <c r="B56" i="75"/>
  <c r="B77" i="75" s="1"/>
  <c r="B98" i="75" s="1"/>
  <c r="D55" i="75"/>
  <c r="D76" i="75" s="1"/>
  <c r="C55" i="75"/>
  <c r="C76" i="75" s="1"/>
  <c r="C97" i="75" s="1"/>
  <c r="B55" i="75"/>
  <c r="B76" i="75" s="1"/>
  <c r="B97" i="75" s="1"/>
  <c r="C54" i="75"/>
  <c r="C75" i="75" s="1"/>
  <c r="C96" i="75" s="1"/>
  <c r="B54" i="75"/>
  <c r="B75" i="75" s="1"/>
  <c r="B96" i="75" s="1"/>
  <c r="D49" i="75"/>
  <c r="C49" i="75"/>
  <c r="B49" i="75"/>
  <c r="E48" i="75"/>
  <c r="E47" i="75"/>
  <c r="E46" i="75"/>
  <c r="D45" i="75"/>
  <c r="C45" i="75"/>
  <c r="B45" i="75"/>
  <c r="E42" i="75"/>
  <c r="E41" i="75"/>
  <c r="D40" i="75"/>
  <c r="C40" i="75"/>
  <c r="B40" i="75"/>
  <c r="B61" i="75" s="1"/>
  <c r="B82" i="75" s="1"/>
  <c r="B103" i="75" s="1"/>
  <c r="E39" i="75"/>
  <c r="E38" i="75"/>
  <c r="E37" i="75"/>
  <c r="D36" i="75"/>
  <c r="E36" i="75" s="1"/>
  <c r="C36" i="75"/>
  <c r="B36" i="75"/>
  <c r="E35" i="75"/>
  <c r="E34" i="75"/>
  <c r="E33" i="75"/>
  <c r="D28" i="75"/>
  <c r="B28" i="75"/>
  <c r="E27" i="75"/>
  <c r="E26" i="75"/>
  <c r="E25" i="75"/>
  <c r="D24" i="75"/>
  <c r="E24" i="75" s="1"/>
  <c r="B24" i="75"/>
  <c r="E21" i="75"/>
  <c r="E20" i="75"/>
  <c r="B19" i="75"/>
  <c r="E18" i="75"/>
  <c r="D59" i="75"/>
  <c r="E16" i="75"/>
  <c r="B15" i="75"/>
  <c r="B57" i="75" s="1"/>
  <c r="B78" i="75" s="1"/>
  <c r="B99" i="75" s="1"/>
  <c r="E14" i="75"/>
  <c r="E13" i="75"/>
  <c r="D15" i="75"/>
  <c r="C49" i="74"/>
  <c r="C50" i="74" s="1"/>
  <c r="C45" i="74"/>
  <c r="C66" i="74" s="1"/>
  <c r="C87" i="74" s="1"/>
  <c r="C108" i="74" s="1"/>
  <c r="C40" i="74"/>
  <c r="C36" i="74"/>
  <c r="D17" i="74"/>
  <c r="D59" i="74" s="1"/>
  <c r="D12" i="74"/>
  <c r="C28" i="74"/>
  <c r="C24" i="74"/>
  <c r="C17" i="74"/>
  <c r="C19" i="74" s="1"/>
  <c r="C12" i="74"/>
  <c r="E12" i="74" s="1"/>
  <c r="D98" i="74"/>
  <c r="E98" i="74" s="1"/>
  <c r="B90" i="74"/>
  <c r="B111" i="74" s="1"/>
  <c r="D77" i="74"/>
  <c r="E77" i="74" s="1"/>
  <c r="C75" i="74"/>
  <c r="C96" i="74" s="1"/>
  <c r="D69" i="74"/>
  <c r="C69" i="74"/>
  <c r="C90" i="74" s="1"/>
  <c r="C111" i="74" s="1"/>
  <c r="B69" i="74"/>
  <c r="D68" i="74"/>
  <c r="D89" i="74" s="1"/>
  <c r="C68" i="74"/>
  <c r="C89" i="74" s="1"/>
  <c r="C110" i="74" s="1"/>
  <c r="B68" i="74"/>
  <c r="B89" i="74" s="1"/>
  <c r="B110" i="74" s="1"/>
  <c r="D67" i="74"/>
  <c r="C67" i="74"/>
  <c r="C88" i="74" s="1"/>
  <c r="C109" i="74" s="1"/>
  <c r="B67" i="74"/>
  <c r="B88" i="74" s="1"/>
  <c r="B109" i="74" s="1"/>
  <c r="D66" i="74"/>
  <c r="B66" i="74"/>
  <c r="B87" i="74" s="1"/>
  <c r="B108" i="74" s="1"/>
  <c r="D65" i="74"/>
  <c r="C65" i="74"/>
  <c r="C86" i="74" s="1"/>
  <c r="C107" i="74" s="1"/>
  <c r="B65" i="74"/>
  <c r="B86" i="74" s="1"/>
  <c r="B107" i="74" s="1"/>
  <c r="D64" i="74"/>
  <c r="C64" i="74"/>
  <c r="C85" i="74" s="1"/>
  <c r="C106" i="74" s="1"/>
  <c r="B64" i="74"/>
  <c r="B85" i="74" s="1"/>
  <c r="B106" i="74" s="1"/>
  <c r="D63" i="74"/>
  <c r="C63" i="74"/>
  <c r="C84" i="74" s="1"/>
  <c r="C105" i="74" s="1"/>
  <c r="B63" i="74"/>
  <c r="B84" i="74" s="1"/>
  <c r="B105" i="74" s="1"/>
  <c r="D62" i="74"/>
  <c r="D83" i="74" s="1"/>
  <c r="C62" i="74"/>
  <c r="C83" i="74" s="1"/>
  <c r="C104" i="74" s="1"/>
  <c r="B62" i="74"/>
  <c r="B83" i="74" s="1"/>
  <c r="B104" i="74" s="1"/>
  <c r="D60" i="74"/>
  <c r="C60" i="74"/>
  <c r="C81" i="74" s="1"/>
  <c r="C102" i="74" s="1"/>
  <c r="B60" i="74"/>
  <c r="B81" i="74" s="1"/>
  <c r="B102" i="74" s="1"/>
  <c r="C59" i="74"/>
  <c r="C80" i="74" s="1"/>
  <c r="C101" i="74" s="1"/>
  <c r="B59" i="74"/>
  <c r="B80" i="74" s="1"/>
  <c r="B101" i="74" s="1"/>
  <c r="D58" i="74"/>
  <c r="C58" i="74"/>
  <c r="C79" i="74" s="1"/>
  <c r="C100" i="74" s="1"/>
  <c r="B58" i="74"/>
  <c r="B79" i="74" s="1"/>
  <c r="B100" i="74" s="1"/>
  <c r="D56" i="74"/>
  <c r="E56" i="74" s="1"/>
  <c r="C56" i="74"/>
  <c r="C77" i="74" s="1"/>
  <c r="C98" i="74" s="1"/>
  <c r="B56" i="74"/>
  <c r="B77" i="74" s="1"/>
  <c r="B98" i="74" s="1"/>
  <c r="D55" i="74"/>
  <c r="C55" i="74"/>
  <c r="C76" i="74" s="1"/>
  <c r="C97" i="74" s="1"/>
  <c r="B55" i="74"/>
  <c r="B76" i="74" s="1"/>
  <c r="B97" i="74" s="1"/>
  <c r="D54" i="74"/>
  <c r="C54" i="74"/>
  <c r="B54" i="74"/>
  <c r="B75" i="74" s="1"/>
  <c r="B96" i="74" s="1"/>
  <c r="D49" i="74"/>
  <c r="B49" i="74"/>
  <c r="B50" i="74" s="1"/>
  <c r="B71" i="74" s="1"/>
  <c r="B92" i="74" s="1"/>
  <c r="B113" i="74" s="1"/>
  <c r="E48" i="74"/>
  <c r="E47" i="74"/>
  <c r="E46" i="74"/>
  <c r="D45" i="74"/>
  <c r="E45" i="74" s="1"/>
  <c r="B45" i="74"/>
  <c r="E42" i="74"/>
  <c r="E41" i="74"/>
  <c r="D40" i="74"/>
  <c r="B40" i="74"/>
  <c r="B61" i="74" s="1"/>
  <c r="B82" i="74" s="1"/>
  <c r="B103" i="74" s="1"/>
  <c r="E39" i="74"/>
  <c r="E38" i="74"/>
  <c r="E37" i="74"/>
  <c r="D36" i="74"/>
  <c r="E36" i="74" s="1"/>
  <c r="B36" i="74"/>
  <c r="E35" i="74"/>
  <c r="E34" i="74"/>
  <c r="E33" i="74"/>
  <c r="B29" i="74"/>
  <c r="D28" i="74"/>
  <c r="B28" i="74"/>
  <c r="E27" i="74"/>
  <c r="E26" i="74"/>
  <c r="E25" i="74"/>
  <c r="D24" i="74"/>
  <c r="E24" i="74" s="1"/>
  <c r="B24" i="74"/>
  <c r="E21" i="74"/>
  <c r="E20" i="74"/>
  <c r="B19" i="74"/>
  <c r="E18" i="74"/>
  <c r="E17" i="74"/>
  <c r="E16" i="74"/>
  <c r="D15" i="74"/>
  <c r="D57" i="74" s="1"/>
  <c r="B15" i="74"/>
  <c r="B57" i="74" s="1"/>
  <c r="B78" i="74" s="1"/>
  <c r="B99" i="74" s="1"/>
  <c r="E14" i="74"/>
  <c r="E13" i="74"/>
  <c r="D12" i="73"/>
  <c r="C28" i="73"/>
  <c r="C29" i="73" s="1"/>
  <c r="C24" i="73"/>
  <c r="C19" i="73"/>
  <c r="C15" i="73"/>
  <c r="C57" i="73" s="1"/>
  <c r="C78" i="73" s="1"/>
  <c r="C99" i="73" s="1"/>
  <c r="B96" i="73"/>
  <c r="B90" i="73"/>
  <c r="B111" i="73" s="1"/>
  <c r="B87" i="73"/>
  <c r="B108" i="73" s="1"/>
  <c r="B81" i="73"/>
  <c r="B102" i="73" s="1"/>
  <c r="B75" i="73"/>
  <c r="D69" i="73"/>
  <c r="C69" i="73"/>
  <c r="C90" i="73" s="1"/>
  <c r="C111" i="73" s="1"/>
  <c r="B69" i="73"/>
  <c r="D68" i="73"/>
  <c r="D89" i="73" s="1"/>
  <c r="D110" i="73" s="1"/>
  <c r="C68" i="73"/>
  <c r="C89" i="73" s="1"/>
  <c r="C110" i="73" s="1"/>
  <c r="B68" i="73"/>
  <c r="B89" i="73" s="1"/>
  <c r="B110" i="73" s="1"/>
  <c r="D67" i="73"/>
  <c r="C67" i="73"/>
  <c r="C88" i="73" s="1"/>
  <c r="C109" i="73" s="1"/>
  <c r="B67" i="73"/>
  <c r="B88" i="73" s="1"/>
  <c r="B109" i="73" s="1"/>
  <c r="C66" i="73"/>
  <c r="C87" i="73" s="1"/>
  <c r="C108" i="73" s="1"/>
  <c r="B66" i="73"/>
  <c r="D65" i="73"/>
  <c r="C65" i="73"/>
  <c r="C86" i="73" s="1"/>
  <c r="C107" i="73" s="1"/>
  <c r="B65" i="73"/>
  <c r="B86" i="73" s="1"/>
  <c r="B107" i="73" s="1"/>
  <c r="D64" i="73"/>
  <c r="C64" i="73"/>
  <c r="C85" i="73" s="1"/>
  <c r="C106" i="73" s="1"/>
  <c r="B64" i="73"/>
  <c r="B85" i="73" s="1"/>
  <c r="B106" i="73" s="1"/>
  <c r="D63" i="73"/>
  <c r="C63" i="73"/>
  <c r="C84" i="73" s="1"/>
  <c r="C105" i="73" s="1"/>
  <c r="B63" i="73"/>
  <c r="B84" i="73" s="1"/>
  <c r="B105" i="73" s="1"/>
  <c r="D62" i="73"/>
  <c r="D83" i="73" s="1"/>
  <c r="D104" i="73" s="1"/>
  <c r="C62" i="73"/>
  <c r="C83" i="73" s="1"/>
  <c r="C104" i="73" s="1"/>
  <c r="E104" i="73" s="1"/>
  <c r="B62" i="73"/>
  <c r="B83" i="73" s="1"/>
  <c r="B104" i="73" s="1"/>
  <c r="D60" i="73"/>
  <c r="C60" i="73"/>
  <c r="C81" i="73" s="1"/>
  <c r="C102" i="73" s="1"/>
  <c r="B60" i="73"/>
  <c r="D59" i="73"/>
  <c r="C59" i="73"/>
  <c r="C80" i="73" s="1"/>
  <c r="C101" i="73" s="1"/>
  <c r="B59" i="73"/>
  <c r="B80" i="73" s="1"/>
  <c r="B101" i="73" s="1"/>
  <c r="D58" i="73"/>
  <c r="C58" i="73"/>
  <c r="C79" i="73" s="1"/>
  <c r="C100" i="73" s="1"/>
  <c r="B58" i="73"/>
  <c r="B79" i="73" s="1"/>
  <c r="B100" i="73" s="1"/>
  <c r="D57" i="73"/>
  <c r="D56" i="73"/>
  <c r="D77" i="73" s="1"/>
  <c r="D98" i="73" s="1"/>
  <c r="C56" i="73"/>
  <c r="C77" i="73" s="1"/>
  <c r="C98" i="73" s="1"/>
  <c r="B56" i="73"/>
  <c r="B77" i="73" s="1"/>
  <c r="B98" i="73" s="1"/>
  <c r="D55" i="73"/>
  <c r="C55" i="73"/>
  <c r="C76" i="73" s="1"/>
  <c r="C97" i="73" s="1"/>
  <c r="B55" i="73"/>
  <c r="B76" i="73" s="1"/>
  <c r="B97" i="73" s="1"/>
  <c r="D54" i="73"/>
  <c r="C54" i="73"/>
  <c r="C75" i="73" s="1"/>
  <c r="C96" i="73" s="1"/>
  <c r="B54" i="73"/>
  <c r="D49" i="73"/>
  <c r="D50" i="73" s="1"/>
  <c r="C49" i="73"/>
  <c r="C50" i="73" s="1"/>
  <c r="B49" i="73"/>
  <c r="B50" i="73" s="1"/>
  <c r="E48" i="73"/>
  <c r="E47" i="73"/>
  <c r="E46" i="73"/>
  <c r="D45" i="73"/>
  <c r="D66" i="73" s="1"/>
  <c r="C45" i="73"/>
  <c r="B45" i="73"/>
  <c r="E42" i="73"/>
  <c r="E41" i="73"/>
  <c r="D40" i="73"/>
  <c r="C40" i="73"/>
  <c r="C61" i="73" s="1"/>
  <c r="C82" i="73" s="1"/>
  <c r="C103" i="73" s="1"/>
  <c r="B40" i="73"/>
  <c r="B61" i="73" s="1"/>
  <c r="B82" i="73" s="1"/>
  <c r="B103" i="73" s="1"/>
  <c r="E39" i="73"/>
  <c r="E38" i="73"/>
  <c r="E37" i="73"/>
  <c r="D36" i="73"/>
  <c r="E36" i="73" s="1"/>
  <c r="C36" i="73"/>
  <c r="B36" i="73"/>
  <c r="E35" i="73"/>
  <c r="E34" i="73"/>
  <c r="E33" i="73"/>
  <c r="D28" i="73"/>
  <c r="B28" i="73"/>
  <c r="E27" i="73"/>
  <c r="E26" i="73"/>
  <c r="E25" i="73"/>
  <c r="D24" i="73"/>
  <c r="E24" i="73" s="1"/>
  <c r="B24" i="73"/>
  <c r="E21" i="73"/>
  <c r="E20" i="73"/>
  <c r="D19" i="73"/>
  <c r="E19" i="73" s="1"/>
  <c r="B19" i="73"/>
  <c r="E18" i="73"/>
  <c r="E17" i="73"/>
  <c r="E16" i="73"/>
  <c r="D15" i="73"/>
  <c r="B15" i="73"/>
  <c r="B29" i="73" s="1"/>
  <c r="E14" i="73"/>
  <c r="E13" i="73"/>
  <c r="E12" i="73"/>
  <c r="D17" i="72"/>
  <c r="D12" i="72"/>
  <c r="D54" i="72" s="1"/>
  <c r="C49" i="72"/>
  <c r="C42" i="72"/>
  <c r="C45" i="72" s="1"/>
  <c r="C40" i="72"/>
  <c r="C36" i="72"/>
  <c r="C28" i="72"/>
  <c r="C70" i="72" s="1"/>
  <c r="C91" i="72" s="1"/>
  <c r="C112" i="72" s="1"/>
  <c r="C24" i="72"/>
  <c r="C19" i="72"/>
  <c r="C17" i="72"/>
  <c r="E17" i="72" s="1"/>
  <c r="C13" i="72"/>
  <c r="C15" i="72" s="1"/>
  <c r="C57" i="72" s="1"/>
  <c r="C78" i="72" s="1"/>
  <c r="C99" i="72" s="1"/>
  <c r="C12" i="72"/>
  <c r="E12" i="72" s="1"/>
  <c r="B111" i="72"/>
  <c r="B90" i="72"/>
  <c r="D86" i="72"/>
  <c r="D107" i="72" s="1"/>
  <c r="C86" i="72"/>
  <c r="C107" i="72" s="1"/>
  <c r="B86" i="72"/>
  <c r="B107" i="72" s="1"/>
  <c r="D85" i="72"/>
  <c r="D106" i="72" s="1"/>
  <c r="C85" i="72"/>
  <c r="C106" i="72" s="1"/>
  <c r="B85" i="72"/>
  <c r="B106" i="72" s="1"/>
  <c r="D84" i="72"/>
  <c r="D105" i="72" s="1"/>
  <c r="B84" i="72"/>
  <c r="B105" i="72" s="1"/>
  <c r="B75" i="72"/>
  <c r="B96" i="72" s="1"/>
  <c r="D70" i="72"/>
  <c r="D91" i="72" s="1"/>
  <c r="B70" i="72"/>
  <c r="B91" i="72" s="1"/>
  <c r="B112" i="72" s="1"/>
  <c r="D69" i="72"/>
  <c r="D90" i="72" s="1"/>
  <c r="C69" i="72"/>
  <c r="C90" i="72" s="1"/>
  <c r="C111" i="72" s="1"/>
  <c r="B69" i="72"/>
  <c r="D68" i="72"/>
  <c r="C68" i="72"/>
  <c r="C89" i="72" s="1"/>
  <c r="C110" i="72" s="1"/>
  <c r="B68" i="72"/>
  <c r="B89" i="72" s="1"/>
  <c r="B110" i="72" s="1"/>
  <c r="D67" i="72"/>
  <c r="C67" i="72"/>
  <c r="C88" i="72" s="1"/>
  <c r="C109" i="72" s="1"/>
  <c r="B67" i="72"/>
  <c r="B88" i="72" s="1"/>
  <c r="B109" i="72" s="1"/>
  <c r="B66" i="72"/>
  <c r="B87" i="72" s="1"/>
  <c r="B108" i="72" s="1"/>
  <c r="D65" i="72"/>
  <c r="C65" i="72"/>
  <c r="B65" i="72"/>
  <c r="D64" i="72"/>
  <c r="C64" i="72"/>
  <c r="B64" i="72"/>
  <c r="D63" i="72"/>
  <c r="C63" i="72"/>
  <c r="C84" i="72" s="1"/>
  <c r="C105" i="72" s="1"/>
  <c r="B63" i="72"/>
  <c r="D62" i="72"/>
  <c r="C62" i="72"/>
  <c r="C83" i="72" s="1"/>
  <c r="C104" i="72" s="1"/>
  <c r="B62" i="72"/>
  <c r="B83" i="72" s="1"/>
  <c r="B104" i="72" s="1"/>
  <c r="D60" i="72"/>
  <c r="C60" i="72"/>
  <c r="C81" i="72" s="1"/>
  <c r="C102" i="72" s="1"/>
  <c r="B60" i="72"/>
  <c r="B81" i="72" s="1"/>
  <c r="B102" i="72" s="1"/>
  <c r="D59" i="72"/>
  <c r="D80" i="72" s="1"/>
  <c r="C59" i="72"/>
  <c r="C80" i="72" s="1"/>
  <c r="C101" i="72" s="1"/>
  <c r="B59" i="72"/>
  <c r="B80" i="72" s="1"/>
  <c r="B101" i="72" s="1"/>
  <c r="D58" i="72"/>
  <c r="D79" i="72" s="1"/>
  <c r="C58" i="72"/>
  <c r="C79" i="72" s="1"/>
  <c r="C100" i="72" s="1"/>
  <c r="B58" i="72"/>
  <c r="B79" i="72" s="1"/>
  <c r="B100" i="72" s="1"/>
  <c r="D57" i="72"/>
  <c r="D78" i="72" s="1"/>
  <c r="B57" i="72"/>
  <c r="B78" i="72" s="1"/>
  <c r="B99" i="72" s="1"/>
  <c r="D56" i="72"/>
  <c r="C56" i="72"/>
  <c r="C77" i="72" s="1"/>
  <c r="C98" i="72" s="1"/>
  <c r="B56" i="72"/>
  <c r="B77" i="72" s="1"/>
  <c r="B98" i="72" s="1"/>
  <c r="D55" i="72"/>
  <c r="B55" i="72"/>
  <c r="B76" i="72" s="1"/>
  <c r="B97" i="72" s="1"/>
  <c r="B54" i="72"/>
  <c r="D49" i="72"/>
  <c r="B49" i="72"/>
  <c r="B50" i="72" s="1"/>
  <c r="B71" i="72" s="1"/>
  <c r="B92" i="72" s="1"/>
  <c r="B113" i="72" s="1"/>
  <c r="E48" i="72"/>
  <c r="E47" i="72"/>
  <c r="E46" i="72"/>
  <c r="D45" i="72"/>
  <c r="D66" i="72" s="1"/>
  <c r="B45" i="72"/>
  <c r="E41" i="72"/>
  <c r="D40" i="72"/>
  <c r="C61" i="72"/>
  <c r="C82" i="72" s="1"/>
  <c r="C103" i="72" s="1"/>
  <c r="B40" i="72"/>
  <c r="B61" i="72" s="1"/>
  <c r="B82" i="72" s="1"/>
  <c r="B103" i="72" s="1"/>
  <c r="E39" i="72"/>
  <c r="E38" i="72"/>
  <c r="E37" i="72"/>
  <c r="D36" i="72"/>
  <c r="E36" i="72" s="1"/>
  <c r="B36" i="72"/>
  <c r="E35" i="72"/>
  <c r="E34" i="72"/>
  <c r="E33" i="72"/>
  <c r="B29" i="72"/>
  <c r="D28" i="72"/>
  <c r="B28" i="72"/>
  <c r="E27" i="72"/>
  <c r="E26" i="72"/>
  <c r="E25" i="72"/>
  <c r="D24" i="72"/>
  <c r="B24" i="72"/>
  <c r="E21" i="72"/>
  <c r="E20" i="72"/>
  <c r="D19" i="72"/>
  <c r="D29" i="72" s="1"/>
  <c r="B19" i="72"/>
  <c r="E18" i="72"/>
  <c r="E16" i="72"/>
  <c r="D15" i="72"/>
  <c r="B15" i="72"/>
  <c r="E14" i="72"/>
  <c r="D17" i="71"/>
  <c r="C28" i="71"/>
  <c r="C24" i="71"/>
  <c r="C17" i="71"/>
  <c r="C59" i="71" s="1"/>
  <c r="C80" i="71" s="1"/>
  <c r="C101" i="71" s="1"/>
  <c r="C15" i="71"/>
  <c r="B90" i="71"/>
  <c r="B111" i="71" s="1"/>
  <c r="D89" i="71"/>
  <c r="C89" i="71"/>
  <c r="C110" i="71" s="1"/>
  <c r="B89" i="71"/>
  <c r="B110" i="71" s="1"/>
  <c r="D88" i="71"/>
  <c r="D109" i="71" s="1"/>
  <c r="C88" i="71"/>
  <c r="C109" i="71" s="1"/>
  <c r="B88" i="71"/>
  <c r="B109" i="71" s="1"/>
  <c r="B78" i="71"/>
  <c r="B99" i="71" s="1"/>
  <c r="D77" i="71"/>
  <c r="C77" i="71"/>
  <c r="C98" i="71" s="1"/>
  <c r="B77" i="71"/>
  <c r="B98" i="71" s="1"/>
  <c r="D76" i="71"/>
  <c r="D97" i="71" s="1"/>
  <c r="C76" i="71"/>
  <c r="C97" i="71" s="1"/>
  <c r="B76" i="71"/>
  <c r="B97" i="71" s="1"/>
  <c r="D69" i="71"/>
  <c r="C69" i="71"/>
  <c r="C90" i="71" s="1"/>
  <c r="C111" i="71" s="1"/>
  <c r="B69" i="71"/>
  <c r="D68" i="71"/>
  <c r="E68" i="71" s="1"/>
  <c r="C68" i="71"/>
  <c r="B68" i="71"/>
  <c r="D67" i="71"/>
  <c r="C67" i="71"/>
  <c r="B67" i="71"/>
  <c r="D65" i="71"/>
  <c r="C65" i="71"/>
  <c r="C86" i="71" s="1"/>
  <c r="C107" i="71" s="1"/>
  <c r="B65" i="71"/>
  <c r="B86" i="71" s="1"/>
  <c r="B107" i="71" s="1"/>
  <c r="D64" i="71"/>
  <c r="C64" i="71"/>
  <c r="C85" i="71" s="1"/>
  <c r="C106" i="71" s="1"/>
  <c r="B64" i="71"/>
  <c r="B85" i="71" s="1"/>
  <c r="B106" i="71" s="1"/>
  <c r="D63" i="71"/>
  <c r="C63" i="71"/>
  <c r="C84" i="71" s="1"/>
  <c r="C105" i="71" s="1"/>
  <c r="B63" i="71"/>
  <c r="B84" i="71" s="1"/>
  <c r="B105" i="71" s="1"/>
  <c r="D62" i="71"/>
  <c r="D83" i="71" s="1"/>
  <c r="C62" i="71"/>
  <c r="C83" i="71" s="1"/>
  <c r="C104" i="71" s="1"/>
  <c r="B62" i="71"/>
  <c r="B83" i="71" s="1"/>
  <c r="B104" i="71" s="1"/>
  <c r="B61" i="71"/>
  <c r="B82" i="71" s="1"/>
  <c r="B103" i="71" s="1"/>
  <c r="D60" i="71"/>
  <c r="D81" i="71" s="1"/>
  <c r="C60" i="71"/>
  <c r="C81" i="71" s="1"/>
  <c r="C102" i="71" s="1"/>
  <c r="B60" i="71"/>
  <c r="B81" i="71" s="1"/>
  <c r="B102" i="71" s="1"/>
  <c r="D59" i="71"/>
  <c r="B59" i="71"/>
  <c r="B80" i="71" s="1"/>
  <c r="B101" i="71" s="1"/>
  <c r="D58" i="71"/>
  <c r="C58" i="71"/>
  <c r="C79" i="71" s="1"/>
  <c r="C100" i="71" s="1"/>
  <c r="B58" i="71"/>
  <c r="B79" i="71" s="1"/>
  <c r="B100" i="71" s="1"/>
  <c r="C57" i="71"/>
  <c r="C78" i="71" s="1"/>
  <c r="C99" i="71" s="1"/>
  <c r="B57" i="71"/>
  <c r="D56" i="71"/>
  <c r="C56" i="71"/>
  <c r="B56" i="71"/>
  <c r="D55" i="71"/>
  <c r="C55" i="71"/>
  <c r="B55" i="71"/>
  <c r="D54" i="71"/>
  <c r="C54" i="71"/>
  <c r="C75" i="71" s="1"/>
  <c r="C96" i="71" s="1"/>
  <c r="B54" i="71"/>
  <c r="B75" i="71" s="1"/>
  <c r="B96" i="71" s="1"/>
  <c r="D49" i="71"/>
  <c r="E49" i="71" s="1"/>
  <c r="C49" i="71"/>
  <c r="B49" i="71"/>
  <c r="E48" i="71"/>
  <c r="E47" i="71"/>
  <c r="E46" i="71"/>
  <c r="D45" i="71"/>
  <c r="D66" i="71" s="1"/>
  <c r="C45" i="71"/>
  <c r="B45" i="71"/>
  <c r="B66" i="71" s="1"/>
  <c r="B87" i="71" s="1"/>
  <c r="B108" i="71" s="1"/>
  <c r="E42" i="71"/>
  <c r="E41" i="71"/>
  <c r="D40" i="71"/>
  <c r="E40" i="71" s="1"/>
  <c r="C40" i="71"/>
  <c r="B40" i="71"/>
  <c r="E39" i="71"/>
  <c r="E38" i="71"/>
  <c r="E37" i="71"/>
  <c r="D36" i="71"/>
  <c r="E36" i="71" s="1"/>
  <c r="C36" i="71"/>
  <c r="B36" i="71"/>
  <c r="E35" i="71"/>
  <c r="E34" i="71"/>
  <c r="E33" i="71"/>
  <c r="D28" i="71"/>
  <c r="B28" i="71"/>
  <c r="B29" i="71" s="1"/>
  <c r="E27" i="71"/>
  <c r="E26" i="71"/>
  <c r="E25" i="71"/>
  <c r="D24" i="71"/>
  <c r="E24" i="71" s="1"/>
  <c r="B24" i="71"/>
  <c r="E21" i="71"/>
  <c r="E20" i="71"/>
  <c r="D19" i="71"/>
  <c r="D61" i="71" s="1"/>
  <c r="D82" i="71" s="1"/>
  <c r="B19" i="71"/>
  <c r="E18" i="71"/>
  <c r="E17" i="71"/>
  <c r="E16" i="71"/>
  <c r="D15" i="71"/>
  <c r="E15" i="71" s="1"/>
  <c r="B15" i="71"/>
  <c r="E14" i="71"/>
  <c r="E13" i="71"/>
  <c r="E12" i="71"/>
  <c r="C75" i="70"/>
  <c r="D75" i="70"/>
  <c r="E75" i="70"/>
  <c r="C76" i="70"/>
  <c r="D76" i="70"/>
  <c r="E76" i="70"/>
  <c r="C77" i="70"/>
  <c r="D77" i="70"/>
  <c r="E77" i="70"/>
  <c r="C78" i="70"/>
  <c r="D78" i="70"/>
  <c r="E78" i="70"/>
  <c r="C79" i="70"/>
  <c r="C100" i="70" s="1"/>
  <c r="C121" i="70" s="1"/>
  <c r="D79" i="70"/>
  <c r="E79" i="70"/>
  <c r="C80" i="70"/>
  <c r="D80" i="70"/>
  <c r="E80" i="70"/>
  <c r="C81" i="70"/>
  <c r="C102" i="70" s="1"/>
  <c r="C123" i="70" s="1"/>
  <c r="D81" i="70"/>
  <c r="E81" i="70"/>
  <c r="C82" i="70"/>
  <c r="D82" i="70"/>
  <c r="E82" i="70"/>
  <c r="C83" i="70"/>
  <c r="D83" i="70"/>
  <c r="E83" i="70"/>
  <c r="C84" i="70"/>
  <c r="D84" i="70"/>
  <c r="E84" i="70"/>
  <c r="C85" i="70"/>
  <c r="D85" i="70"/>
  <c r="E85" i="70"/>
  <c r="C86" i="70"/>
  <c r="D86" i="70"/>
  <c r="E86" i="70"/>
  <c r="C87" i="70"/>
  <c r="D87" i="70"/>
  <c r="E87" i="70"/>
  <c r="C88" i="70"/>
  <c r="C109" i="70" s="1"/>
  <c r="C130" i="70" s="1"/>
  <c r="D88" i="70"/>
  <c r="E88" i="70"/>
  <c r="C89" i="70"/>
  <c r="C110" i="70" s="1"/>
  <c r="C131" i="70" s="1"/>
  <c r="D89" i="70"/>
  <c r="D110" i="70" s="1"/>
  <c r="D131" i="70" s="1"/>
  <c r="E89" i="70"/>
  <c r="C90" i="70"/>
  <c r="C111" i="70" s="1"/>
  <c r="C132" i="70" s="1"/>
  <c r="D90" i="70"/>
  <c r="E90" i="70"/>
  <c r="C91" i="70"/>
  <c r="D91" i="70"/>
  <c r="E91" i="70"/>
  <c r="C92" i="70"/>
  <c r="D92" i="70"/>
  <c r="E92" i="70"/>
  <c r="B76" i="70"/>
  <c r="B77" i="70"/>
  <c r="B78" i="70"/>
  <c r="B79" i="70"/>
  <c r="B80" i="70"/>
  <c r="B81" i="70"/>
  <c r="B82" i="70"/>
  <c r="B83" i="70"/>
  <c r="B104" i="70" s="1"/>
  <c r="B125" i="70" s="1"/>
  <c r="B84" i="70"/>
  <c r="B105" i="70" s="1"/>
  <c r="B126" i="70" s="1"/>
  <c r="B85" i="70"/>
  <c r="B106" i="70" s="1"/>
  <c r="B127" i="70" s="1"/>
  <c r="B86" i="70"/>
  <c r="B87" i="70"/>
  <c r="B88" i="70"/>
  <c r="B109" i="70" s="1"/>
  <c r="B130" i="70" s="1"/>
  <c r="B89" i="70"/>
  <c r="B110" i="70" s="1"/>
  <c r="B131" i="70" s="1"/>
  <c r="B90" i="70"/>
  <c r="B111" i="70" s="1"/>
  <c r="B132" i="70" s="1"/>
  <c r="B91" i="70"/>
  <c r="B92" i="70"/>
  <c r="B75" i="70"/>
  <c r="D57" i="70"/>
  <c r="D59" i="70"/>
  <c r="D61" i="70"/>
  <c r="D66" i="70"/>
  <c r="D17" i="70"/>
  <c r="D12" i="70"/>
  <c r="C70" i="70"/>
  <c r="C66" i="70"/>
  <c r="C59" i="70"/>
  <c r="C61" i="70" s="1"/>
  <c r="C57" i="70"/>
  <c r="D70" i="70"/>
  <c r="D71" i="70" s="1"/>
  <c r="B70" i="70"/>
  <c r="B71" i="70" s="1"/>
  <c r="E69" i="70"/>
  <c r="E68" i="70"/>
  <c r="E67" i="70"/>
  <c r="E66" i="70"/>
  <c r="B66" i="70"/>
  <c r="E63" i="70"/>
  <c r="E62" i="70"/>
  <c r="B61" i="70"/>
  <c r="E60" i="70"/>
  <c r="E59" i="70"/>
  <c r="E58" i="70"/>
  <c r="E57" i="70"/>
  <c r="B57" i="70"/>
  <c r="E56" i="70"/>
  <c r="E55" i="70"/>
  <c r="E54" i="70"/>
  <c r="C49" i="70"/>
  <c r="C45" i="70"/>
  <c r="C40" i="70"/>
  <c r="C36" i="70"/>
  <c r="C28" i="70"/>
  <c r="C24" i="70"/>
  <c r="C17" i="70"/>
  <c r="C12" i="70"/>
  <c r="C15" i="70" s="1"/>
  <c r="C99" i="70" s="1"/>
  <c r="C120" i="70" s="1"/>
  <c r="D98" i="70"/>
  <c r="D109" i="70"/>
  <c r="C107" i="70"/>
  <c r="C128" i="70" s="1"/>
  <c r="B107" i="70"/>
  <c r="B128" i="70" s="1"/>
  <c r="C106" i="70"/>
  <c r="C127" i="70" s="1"/>
  <c r="C105" i="70"/>
  <c r="C126" i="70" s="1"/>
  <c r="D104" i="70"/>
  <c r="C104" i="70"/>
  <c r="C125" i="70" s="1"/>
  <c r="B102" i="70"/>
  <c r="B123" i="70" s="1"/>
  <c r="B101" i="70"/>
  <c r="B122" i="70" s="1"/>
  <c r="B100" i="70"/>
  <c r="B121" i="70" s="1"/>
  <c r="B98" i="70"/>
  <c r="B119" i="70" s="1"/>
  <c r="D97" i="70"/>
  <c r="D118" i="70" s="1"/>
  <c r="C97" i="70"/>
  <c r="C118" i="70" s="1"/>
  <c r="B97" i="70"/>
  <c r="B118" i="70" s="1"/>
  <c r="D96" i="70"/>
  <c r="C96" i="70"/>
  <c r="C117" i="70" s="1"/>
  <c r="B96" i="70"/>
  <c r="B117" i="70" s="1"/>
  <c r="D49" i="70"/>
  <c r="E49" i="70" s="1"/>
  <c r="B49" i="70"/>
  <c r="E48" i="70"/>
  <c r="E47" i="70"/>
  <c r="E46" i="70"/>
  <c r="D45" i="70"/>
  <c r="B45" i="70"/>
  <c r="E42" i="70"/>
  <c r="E41" i="70"/>
  <c r="D40" i="70"/>
  <c r="E40" i="70" s="1"/>
  <c r="B40" i="70"/>
  <c r="B103" i="70" s="1"/>
  <c r="B124" i="70" s="1"/>
  <c r="E39" i="70"/>
  <c r="E38" i="70"/>
  <c r="E37" i="70"/>
  <c r="D36" i="70"/>
  <c r="E36" i="70" s="1"/>
  <c r="B36" i="70"/>
  <c r="B99" i="70" s="1"/>
  <c r="B120" i="70" s="1"/>
  <c r="E35" i="70"/>
  <c r="E34" i="70"/>
  <c r="E33" i="70"/>
  <c r="D28" i="70"/>
  <c r="B28" i="70"/>
  <c r="B29" i="70" s="1"/>
  <c r="E27" i="70"/>
  <c r="E26" i="70"/>
  <c r="E25" i="70"/>
  <c r="D24" i="70"/>
  <c r="B24" i="70"/>
  <c r="E21" i="70"/>
  <c r="E20" i="70"/>
  <c r="D19" i="70"/>
  <c r="B19" i="70"/>
  <c r="E18" i="70"/>
  <c r="E16" i="70"/>
  <c r="D15" i="70"/>
  <c r="B15" i="70"/>
  <c r="E14" i="70"/>
  <c r="E13" i="70"/>
  <c r="E12" i="70"/>
  <c r="C28" i="69"/>
  <c r="C29" i="69" s="1"/>
  <c r="C24" i="69"/>
  <c r="C19" i="69"/>
  <c r="C15" i="69"/>
  <c r="B90" i="69"/>
  <c r="B111" i="69" s="1"/>
  <c r="D89" i="69"/>
  <c r="D110" i="69" s="1"/>
  <c r="B81" i="69"/>
  <c r="B102" i="69" s="1"/>
  <c r="D69" i="69"/>
  <c r="C69" i="69"/>
  <c r="C90" i="69" s="1"/>
  <c r="C111" i="69" s="1"/>
  <c r="B69" i="69"/>
  <c r="D68" i="69"/>
  <c r="C68" i="69"/>
  <c r="C89" i="69" s="1"/>
  <c r="C110" i="69" s="1"/>
  <c r="B68" i="69"/>
  <c r="B89" i="69" s="1"/>
  <c r="B110" i="69" s="1"/>
  <c r="D67" i="69"/>
  <c r="D88" i="69" s="1"/>
  <c r="C67" i="69"/>
  <c r="C88" i="69" s="1"/>
  <c r="C109" i="69" s="1"/>
  <c r="B67" i="69"/>
  <c r="B88" i="69" s="1"/>
  <c r="B109" i="69" s="1"/>
  <c r="D65" i="69"/>
  <c r="C65" i="69"/>
  <c r="C86" i="69" s="1"/>
  <c r="C107" i="69" s="1"/>
  <c r="B65" i="69"/>
  <c r="B86" i="69" s="1"/>
  <c r="B107" i="69" s="1"/>
  <c r="D64" i="69"/>
  <c r="E64" i="69" s="1"/>
  <c r="C64" i="69"/>
  <c r="C85" i="69" s="1"/>
  <c r="C106" i="69" s="1"/>
  <c r="B64" i="69"/>
  <c r="B85" i="69" s="1"/>
  <c r="B106" i="69" s="1"/>
  <c r="D63" i="69"/>
  <c r="C63" i="69"/>
  <c r="C84" i="69" s="1"/>
  <c r="C105" i="69" s="1"/>
  <c r="B63" i="69"/>
  <c r="B84" i="69" s="1"/>
  <c r="B105" i="69" s="1"/>
  <c r="D62" i="69"/>
  <c r="D83" i="69" s="1"/>
  <c r="C62" i="69"/>
  <c r="C83" i="69" s="1"/>
  <c r="C104" i="69" s="1"/>
  <c r="B62" i="69"/>
  <c r="B83" i="69" s="1"/>
  <c r="B104" i="69" s="1"/>
  <c r="C61" i="69"/>
  <c r="C82" i="69" s="1"/>
  <c r="C103" i="69" s="1"/>
  <c r="B61" i="69"/>
  <c r="B82" i="69" s="1"/>
  <c r="B103" i="69" s="1"/>
  <c r="D60" i="69"/>
  <c r="D81" i="69" s="1"/>
  <c r="C60" i="69"/>
  <c r="C81" i="69" s="1"/>
  <c r="C102" i="69" s="1"/>
  <c r="B60" i="69"/>
  <c r="D59" i="69"/>
  <c r="C59" i="69"/>
  <c r="C80" i="69" s="1"/>
  <c r="C101" i="69" s="1"/>
  <c r="B59" i="69"/>
  <c r="B80" i="69" s="1"/>
  <c r="B101" i="69" s="1"/>
  <c r="D58" i="69"/>
  <c r="C58" i="69"/>
  <c r="C79" i="69" s="1"/>
  <c r="C100" i="69" s="1"/>
  <c r="B58" i="69"/>
  <c r="B79" i="69" s="1"/>
  <c r="B100" i="69" s="1"/>
  <c r="D57" i="69"/>
  <c r="D56" i="69"/>
  <c r="D77" i="69" s="1"/>
  <c r="C56" i="69"/>
  <c r="C77" i="69" s="1"/>
  <c r="C98" i="69" s="1"/>
  <c r="B56" i="69"/>
  <c r="B77" i="69" s="1"/>
  <c r="B98" i="69" s="1"/>
  <c r="D55" i="69"/>
  <c r="D76" i="69" s="1"/>
  <c r="C55" i="69"/>
  <c r="C76" i="69" s="1"/>
  <c r="C97" i="69" s="1"/>
  <c r="B55" i="69"/>
  <c r="B76" i="69" s="1"/>
  <c r="B97" i="69" s="1"/>
  <c r="D54" i="69"/>
  <c r="D75" i="69" s="1"/>
  <c r="C54" i="69"/>
  <c r="C75" i="69" s="1"/>
  <c r="C96" i="69" s="1"/>
  <c r="B54" i="69"/>
  <c r="B75" i="69" s="1"/>
  <c r="B96" i="69" s="1"/>
  <c r="D49" i="69"/>
  <c r="D50" i="69" s="1"/>
  <c r="C49" i="69"/>
  <c r="C50" i="69" s="1"/>
  <c r="B49" i="69"/>
  <c r="E48" i="69"/>
  <c r="E47" i="69"/>
  <c r="E46" i="69"/>
  <c r="D45" i="69"/>
  <c r="D66" i="69" s="1"/>
  <c r="C45" i="69"/>
  <c r="C66" i="69" s="1"/>
  <c r="C87" i="69" s="1"/>
  <c r="C108" i="69" s="1"/>
  <c r="B45" i="69"/>
  <c r="B66" i="69" s="1"/>
  <c r="B87" i="69" s="1"/>
  <c r="B108" i="69" s="1"/>
  <c r="E42" i="69"/>
  <c r="E41" i="69"/>
  <c r="D40" i="69"/>
  <c r="E40" i="69" s="1"/>
  <c r="C40" i="69"/>
  <c r="B40" i="69"/>
  <c r="E39" i="69"/>
  <c r="E38" i="69"/>
  <c r="E37" i="69"/>
  <c r="D36" i="69"/>
  <c r="E36" i="69" s="1"/>
  <c r="C36" i="69"/>
  <c r="B36" i="69"/>
  <c r="E35" i="69"/>
  <c r="E34" i="69"/>
  <c r="E33" i="69"/>
  <c r="D28" i="69"/>
  <c r="B28" i="69"/>
  <c r="B29" i="69" s="1"/>
  <c r="E27" i="69"/>
  <c r="E26" i="69"/>
  <c r="E25" i="69"/>
  <c r="D24" i="69"/>
  <c r="E24" i="69" s="1"/>
  <c r="B24" i="69"/>
  <c r="E21" i="69"/>
  <c r="E20" i="69"/>
  <c r="D19" i="69"/>
  <c r="E19" i="69" s="1"/>
  <c r="B19" i="69"/>
  <c r="E18" i="69"/>
  <c r="E17" i="69"/>
  <c r="E16" i="69"/>
  <c r="D15" i="69"/>
  <c r="C57" i="69"/>
  <c r="C78" i="69" s="1"/>
  <c r="C99" i="69" s="1"/>
  <c r="B15" i="69"/>
  <c r="B57" i="69" s="1"/>
  <c r="B78" i="69" s="1"/>
  <c r="B99" i="69" s="1"/>
  <c r="E14" i="69"/>
  <c r="E13" i="69"/>
  <c r="E12" i="69"/>
  <c r="D14" i="68"/>
  <c r="C28" i="68"/>
  <c r="C24" i="68"/>
  <c r="C19" i="68"/>
  <c r="C15" i="68"/>
  <c r="C97" i="68"/>
  <c r="B80" i="68"/>
  <c r="B101" i="68" s="1"/>
  <c r="B79" i="68"/>
  <c r="B100" i="68" s="1"/>
  <c r="C76" i="68"/>
  <c r="B76" i="68"/>
  <c r="B97" i="68" s="1"/>
  <c r="D69" i="68"/>
  <c r="D90" i="68" s="1"/>
  <c r="C69" i="68"/>
  <c r="C90" i="68" s="1"/>
  <c r="C111" i="68" s="1"/>
  <c r="B69" i="68"/>
  <c r="B90" i="68" s="1"/>
  <c r="B111" i="68" s="1"/>
  <c r="D68" i="68"/>
  <c r="C68" i="68"/>
  <c r="C89" i="68" s="1"/>
  <c r="C110" i="68" s="1"/>
  <c r="B68" i="68"/>
  <c r="B89" i="68" s="1"/>
  <c r="B110" i="68" s="1"/>
  <c r="D67" i="68"/>
  <c r="C67" i="68"/>
  <c r="C88" i="68" s="1"/>
  <c r="C109" i="68" s="1"/>
  <c r="B67" i="68"/>
  <c r="B88" i="68" s="1"/>
  <c r="B109" i="68" s="1"/>
  <c r="D65" i="68"/>
  <c r="C65" i="68"/>
  <c r="C86" i="68" s="1"/>
  <c r="C107" i="68" s="1"/>
  <c r="B65" i="68"/>
  <c r="B86" i="68" s="1"/>
  <c r="B107" i="68" s="1"/>
  <c r="D64" i="68"/>
  <c r="E64" i="68" s="1"/>
  <c r="C64" i="68"/>
  <c r="C85" i="68" s="1"/>
  <c r="C106" i="68" s="1"/>
  <c r="B64" i="68"/>
  <c r="B85" i="68" s="1"/>
  <c r="B106" i="68" s="1"/>
  <c r="D63" i="68"/>
  <c r="C63" i="68"/>
  <c r="C84" i="68" s="1"/>
  <c r="C105" i="68" s="1"/>
  <c r="B63" i="68"/>
  <c r="B84" i="68" s="1"/>
  <c r="B105" i="68" s="1"/>
  <c r="D62" i="68"/>
  <c r="C62" i="68"/>
  <c r="C83" i="68" s="1"/>
  <c r="C104" i="68" s="1"/>
  <c r="B62" i="68"/>
  <c r="B83" i="68" s="1"/>
  <c r="B104" i="68" s="1"/>
  <c r="B61" i="68"/>
  <c r="B82" i="68" s="1"/>
  <c r="B103" i="68" s="1"/>
  <c r="D60" i="68"/>
  <c r="C60" i="68"/>
  <c r="C81" i="68" s="1"/>
  <c r="C102" i="68" s="1"/>
  <c r="B60" i="68"/>
  <c r="B81" i="68" s="1"/>
  <c r="B102" i="68" s="1"/>
  <c r="B59" i="68"/>
  <c r="D58" i="68"/>
  <c r="C58" i="68"/>
  <c r="C79" i="68" s="1"/>
  <c r="C100" i="68" s="1"/>
  <c r="B58" i="68"/>
  <c r="D56" i="68"/>
  <c r="C56" i="68"/>
  <c r="C77" i="68" s="1"/>
  <c r="C98" i="68" s="1"/>
  <c r="B56" i="68"/>
  <c r="B77" i="68" s="1"/>
  <c r="B98" i="68" s="1"/>
  <c r="D55" i="68"/>
  <c r="C55" i="68"/>
  <c r="B55" i="68"/>
  <c r="D54" i="68"/>
  <c r="D75" i="68" s="1"/>
  <c r="C54" i="68"/>
  <c r="C75" i="68" s="1"/>
  <c r="C96" i="68" s="1"/>
  <c r="B54" i="68"/>
  <c r="B75" i="68" s="1"/>
  <c r="B96" i="68" s="1"/>
  <c r="D49" i="68"/>
  <c r="E49" i="68" s="1"/>
  <c r="C49" i="68"/>
  <c r="C50" i="68" s="1"/>
  <c r="B49" i="68"/>
  <c r="B50" i="68" s="1"/>
  <c r="E48" i="68"/>
  <c r="E47" i="68"/>
  <c r="E46" i="68"/>
  <c r="D45" i="68"/>
  <c r="E45" i="68" s="1"/>
  <c r="C45" i="68"/>
  <c r="B45" i="68"/>
  <c r="E42" i="68"/>
  <c r="E41" i="68"/>
  <c r="D40" i="68"/>
  <c r="E40" i="68" s="1"/>
  <c r="C40" i="68"/>
  <c r="B40" i="68"/>
  <c r="E39" i="68"/>
  <c r="E38" i="68"/>
  <c r="E37" i="68"/>
  <c r="D36" i="68"/>
  <c r="E36" i="68" s="1"/>
  <c r="C36" i="68"/>
  <c r="B36" i="68"/>
  <c r="E35" i="68"/>
  <c r="E34" i="68"/>
  <c r="E33" i="68"/>
  <c r="D28" i="68"/>
  <c r="B28" i="68"/>
  <c r="E27" i="68"/>
  <c r="E26" i="68"/>
  <c r="E25" i="68"/>
  <c r="D24" i="68"/>
  <c r="D66" i="68" s="1"/>
  <c r="C66" i="68"/>
  <c r="C87" i="68" s="1"/>
  <c r="C108" i="68" s="1"/>
  <c r="B24" i="68"/>
  <c r="B66" i="68" s="1"/>
  <c r="B87" i="68" s="1"/>
  <c r="B108" i="68" s="1"/>
  <c r="E21" i="68"/>
  <c r="E20" i="68"/>
  <c r="B19" i="68"/>
  <c r="E18" i="68"/>
  <c r="D59" i="68"/>
  <c r="C59" i="68"/>
  <c r="C80" i="68" s="1"/>
  <c r="C101" i="68" s="1"/>
  <c r="E16" i="68"/>
  <c r="B15" i="68"/>
  <c r="B57" i="68" s="1"/>
  <c r="B78" i="68" s="1"/>
  <c r="B99" i="68" s="1"/>
  <c r="E14" i="68"/>
  <c r="E13" i="68"/>
  <c r="C57" i="68"/>
  <c r="C78" i="68" s="1"/>
  <c r="C99" i="68" s="1"/>
  <c r="D17" i="67"/>
  <c r="D12" i="67"/>
  <c r="C28" i="67"/>
  <c r="C24" i="67"/>
  <c r="C17" i="67"/>
  <c r="C19" i="67" s="1"/>
  <c r="C12" i="67"/>
  <c r="C15" i="67" s="1"/>
  <c r="C57" i="67" s="1"/>
  <c r="C78" i="67" s="1"/>
  <c r="C99" i="67" s="1"/>
  <c r="C89" i="67"/>
  <c r="C110" i="67" s="1"/>
  <c r="D69" i="67"/>
  <c r="C69" i="67"/>
  <c r="C90" i="67" s="1"/>
  <c r="C111" i="67" s="1"/>
  <c r="B69" i="67"/>
  <c r="B90" i="67" s="1"/>
  <c r="B111" i="67" s="1"/>
  <c r="D68" i="67"/>
  <c r="C68" i="67"/>
  <c r="B68" i="67"/>
  <c r="B89" i="67" s="1"/>
  <c r="B110" i="67" s="1"/>
  <c r="D67" i="67"/>
  <c r="C67" i="67"/>
  <c r="C88" i="67" s="1"/>
  <c r="C109" i="67" s="1"/>
  <c r="B67" i="67"/>
  <c r="B88" i="67" s="1"/>
  <c r="B109" i="67" s="1"/>
  <c r="D66" i="67"/>
  <c r="C66" i="67"/>
  <c r="C87" i="67" s="1"/>
  <c r="C108" i="67" s="1"/>
  <c r="B66" i="67"/>
  <c r="B87" i="67" s="1"/>
  <c r="B108" i="67" s="1"/>
  <c r="D65" i="67"/>
  <c r="D86" i="67" s="1"/>
  <c r="C65" i="67"/>
  <c r="C86" i="67" s="1"/>
  <c r="C107" i="67" s="1"/>
  <c r="B65" i="67"/>
  <c r="B86" i="67" s="1"/>
  <c r="B107" i="67" s="1"/>
  <c r="D64" i="67"/>
  <c r="C64" i="67"/>
  <c r="C85" i="67" s="1"/>
  <c r="C106" i="67" s="1"/>
  <c r="B64" i="67"/>
  <c r="B85" i="67" s="1"/>
  <c r="B106" i="67" s="1"/>
  <c r="D63" i="67"/>
  <c r="C63" i="67"/>
  <c r="C84" i="67" s="1"/>
  <c r="C105" i="67" s="1"/>
  <c r="B63" i="67"/>
  <c r="B84" i="67" s="1"/>
  <c r="B105" i="67" s="1"/>
  <c r="D62" i="67"/>
  <c r="C62" i="67"/>
  <c r="C83" i="67" s="1"/>
  <c r="C104" i="67" s="1"/>
  <c r="B62" i="67"/>
  <c r="B83" i="67" s="1"/>
  <c r="B104" i="67" s="1"/>
  <c r="D60" i="67"/>
  <c r="D81" i="67" s="1"/>
  <c r="C60" i="67"/>
  <c r="C81" i="67" s="1"/>
  <c r="C102" i="67" s="1"/>
  <c r="B60" i="67"/>
  <c r="B81" i="67" s="1"/>
  <c r="B102" i="67" s="1"/>
  <c r="B59" i="67"/>
  <c r="B80" i="67" s="1"/>
  <c r="B101" i="67" s="1"/>
  <c r="D58" i="67"/>
  <c r="C58" i="67"/>
  <c r="C79" i="67" s="1"/>
  <c r="C100" i="67" s="1"/>
  <c r="B58" i="67"/>
  <c r="B79" i="67" s="1"/>
  <c r="B100" i="67" s="1"/>
  <c r="D56" i="67"/>
  <c r="C56" i="67"/>
  <c r="C77" i="67" s="1"/>
  <c r="C98" i="67" s="1"/>
  <c r="B56" i="67"/>
  <c r="B77" i="67" s="1"/>
  <c r="B98" i="67" s="1"/>
  <c r="D55" i="67"/>
  <c r="D76" i="67" s="1"/>
  <c r="C55" i="67"/>
  <c r="C76" i="67" s="1"/>
  <c r="C97" i="67" s="1"/>
  <c r="B55" i="67"/>
  <c r="B76" i="67" s="1"/>
  <c r="B97" i="67" s="1"/>
  <c r="D54" i="67"/>
  <c r="D75" i="67" s="1"/>
  <c r="C54" i="67"/>
  <c r="C75" i="67" s="1"/>
  <c r="C96" i="67" s="1"/>
  <c r="B54" i="67"/>
  <c r="B75" i="67" s="1"/>
  <c r="B96" i="67" s="1"/>
  <c r="D49" i="67"/>
  <c r="D70" i="67" s="1"/>
  <c r="C49" i="67"/>
  <c r="C50" i="67" s="1"/>
  <c r="B49" i="67"/>
  <c r="B50" i="67" s="1"/>
  <c r="E48" i="67"/>
  <c r="E47" i="67"/>
  <c r="E46" i="67"/>
  <c r="D45" i="67"/>
  <c r="E45" i="67" s="1"/>
  <c r="C45" i="67"/>
  <c r="B45" i="67"/>
  <c r="E42" i="67"/>
  <c r="E41" i="67"/>
  <c r="D40" i="67"/>
  <c r="E40" i="67" s="1"/>
  <c r="C40" i="67"/>
  <c r="B40" i="67"/>
  <c r="B61" i="67" s="1"/>
  <c r="B82" i="67" s="1"/>
  <c r="B103" i="67" s="1"/>
  <c r="E39" i="67"/>
  <c r="E38" i="67"/>
  <c r="E37" i="67"/>
  <c r="E36" i="67"/>
  <c r="D36" i="67"/>
  <c r="C36" i="67"/>
  <c r="B36" i="67"/>
  <c r="E35" i="67"/>
  <c r="E34" i="67"/>
  <c r="E33" i="67"/>
  <c r="D28" i="67"/>
  <c r="B28" i="67"/>
  <c r="B29" i="67" s="1"/>
  <c r="E27" i="67"/>
  <c r="E26" i="67"/>
  <c r="E25" i="67"/>
  <c r="D24" i="67"/>
  <c r="E24" i="67" s="1"/>
  <c r="B24" i="67"/>
  <c r="E21" i="67"/>
  <c r="E20" i="67"/>
  <c r="B19" i="67"/>
  <c r="E18" i="67"/>
  <c r="E17" i="67"/>
  <c r="C59" i="67"/>
  <c r="C80" i="67" s="1"/>
  <c r="C101" i="67" s="1"/>
  <c r="E16" i="67"/>
  <c r="B15" i="67"/>
  <c r="B57" i="67" s="1"/>
  <c r="B78" i="67" s="1"/>
  <c r="B99" i="67" s="1"/>
  <c r="E14" i="67"/>
  <c r="E13" i="67"/>
  <c r="E12" i="67"/>
  <c r="D17" i="66"/>
  <c r="D12" i="66"/>
  <c r="C28" i="66"/>
  <c r="C20" i="66"/>
  <c r="C24" i="66" s="1"/>
  <c r="C17" i="66"/>
  <c r="C19" i="66" s="1"/>
  <c r="C15" i="66"/>
  <c r="C12" i="66"/>
  <c r="B88" i="66"/>
  <c r="B109" i="66" s="1"/>
  <c r="B77" i="66"/>
  <c r="B98" i="66" s="1"/>
  <c r="D76" i="66"/>
  <c r="D97" i="66" s="1"/>
  <c r="B76" i="66"/>
  <c r="B97" i="66" s="1"/>
  <c r="D69" i="66"/>
  <c r="C69" i="66"/>
  <c r="C90" i="66" s="1"/>
  <c r="C111" i="66" s="1"/>
  <c r="B69" i="66"/>
  <c r="B90" i="66" s="1"/>
  <c r="B111" i="66" s="1"/>
  <c r="D68" i="66"/>
  <c r="C68" i="66"/>
  <c r="C89" i="66" s="1"/>
  <c r="C110" i="66" s="1"/>
  <c r="B68" i="66"/>
  <c r="B89" i="66" s="1"/>
  <c r="B110" i="66" s="1"/>
  <c r="D67" i="66"/>
  <c r="D88" i="66" s="1"/>
  <c r="D109" i="66" s="1"/>
  <c r="C67" i="66"/>
  <c r="C88" i="66" s="1"/>
  <c r="C109" i="66" s="1"/>
  <c r="B67" i="66"/>
  <c r="D65" i="66"/>
  <c r="C65" i="66"/>
  <c r="C86" i="66" s="1"/>
  <c r="C107" i="66" s="1"/>
  <c r="B65" i="66"/>
  <c r="B86" i="66" s="1"/>
  <c r="B107" i="66" s="1"/>
  <c r="D64" i="66"/>
  <c r="C64" i="66"/>
  <c r="C85" i="66" s="1"/>
  <c r="C106" i="66" s="1"/>
  <c r="B64" i="66"/>
  <c r="B85" i="66" s="1"/>
  <c r="B106" i="66" s="1"/>
  <c r="D63" i="66"/>
  <c r="E63" i="66" s="1"/>
  <c r="C63" i="66"/>
  <c r="C84" i="66" s="1"/>
  <c r="C105" i="66" s="1"/>
  <c r="B63" i="66"/>
  <c r="B84" i="66" s="1"/>
  <c r="B105" i="66" s="1"/>
  <c r="D62" i="66"/>
  <c r="D83" i="66" s="1"/>
  <c r="C62" i="66"/>
  <c r="C83" i="66" s="1"/>
  <c r="C104" i="66" s="1"/>
  <c r="B62" i="66"/>
  <c r="B83" i="66" s="1"/>
  <c r="B104" i="66" s="1"/>
  <c r="B61" i="66"/>
  <c r="B82" i="66" s="1"/>
  <c r="B103" i="66" s="1"/>
  <c r="D60" i="66"/>
  <c r="D81" i="66" s="1"/>
  <c r="C60" i="66"/>
  <c r="C81" i="66" s="1"/>
  <c r="C102" i="66" s="1"/>
  <c r="B60" i="66"/>
  <c r="B81" i="66" s="1"/>
  <c r="B102" i="66" s="1"/>
  <c r="B59" i="66"/>
  <c r="B80" i="66" s="1"/>
  <c r="B101" i="66" s="1"/>
  <c r="D58" i="66"/>
  <c r="C58" i="66"/>
  <c r="C79" i="66" s="1"/>
  <c r="C100" i="66" s="1"/>
  <c r="B58" i="66"/>
  <c r="B79" i="66" s="1"/>
  <c r="B100" i="66" s="1"/>
  <c r="B57" i="66"/>
  <c r="B78" i="66" s="1"/>
  <c r="B99" i="66" s="1"/>
  <c r="D56" i="66"/>
  <c r="C56" i="66"/>
  <c r="C77" i="66" s="1"/>
  <c r="C98" i="66" s="1"/>
  <c r="B56" i="66"/>
  <c r="D55" i="66"/>
  <c r="B55" i="66"/>
  <c r="D54" i="66"/>
  <c r="D75" i="66" s="1"/>
  <c r="C54" i="66"/>
  <c r="C75" i="66" s="1"/>
  <c r="C96" i="66" s="1"/>
  <c r="B54" i="66"/>
  <c r="B75" i="66" s="1"/>
  <c r="B96" i="66" s="1"/>
  <c r="D49" i="66"/>
  <c r="C49" i="66"/>
  <c r="B49" i="66"/>
  <c r="B50" i="66" s="1"/>
  <c r="E48" i="66"/>
  <c r="E47" i="66"/>
  <c r="E46" i="66"/>
  <c r="D45" i="66"/>
  <c r="E45" i="66" s="1"/>
  <c r="C45" i="66"/>
  <c r="B45" i="66"/>
  <c r="B66" i="66" s="1"/>
  <c r="B87" i="66" s="1"/>
  <c r="B108" i="66" s="1"/>
  <c r="E42" i="66"/>
  <c r="E41" i="66"/>
  <c r="D40" i="66"/>
  <c r="C40" i="66"/>
  <c r="B40" i="66"/>
  <c r="E39" i="66"/>
  <c r="E38" i="66"/>
  <c r="E37" i="66"/>
  <c r="D36" i="66"/>
  <c r="E36" i="66" s="1"/>
  <c r="C36" i="66"/>
  <c r="B36" i="66"/>
  <c r="E35" i="66"/>
  <c r="E34" i="66"/>
  <c r="E33" i="66"/>
  <c r="D28" i="66"/>
  <c r="B28" i="66"/>
  <c r="E27" i="66"/>
  <c r="E26" i="66"/>
  <c r="E25" i="66"/>
  <c r="D24" i="66"/>
  <c r="B24" i="66"/>
  <c r="E21" i="66"/>
  <c r="E20" i="66"/>
  <c r="B19" i="66"/>
  <c r="E18" i="66"/>
  <c r="D59" i="66"/>
  <c r="C59" i="66"/>
  <c r="C80" i="66" s="1"/>
  <c r="C101" i="66" s="1"/>
  <c r="E16" i="66"/>
  <c r="D15" i="66"/>
  <c r="D57" i="66" s="1"/>
  <c r="B15" i="66"/>
  <c r="E14" i="66"/>
  <c r="C55" i="66"/>
  <c r="C76" i="66" s="1"/>
  <c r="C97" i="66" s="1"/>
  <c r="E12" i="66"/>
  <c r="D17" i="65"/>
  <c r="C28" i="65"/>
  <c r="C24" i="65"/>
  <c r="C17" i="65"/>
  <c r="C19" i="65" s="1"/>
  <c r="C13" i="65"/>
  <c r="E13" i="65" s="1"/>
  <c r="D86" i="65"/>
  <c r="C86" i="65"/>
  <c r="C107" i="65" s="1"/>
  <c r="B86" i="65"/>
  <c r="B107" i="65" s="1"/>
  <c r="D85" i="65"/>
  <c r="D106" i="65" s="1"/>
  <c r="C85" i="65"/>
  <c r="C106" i="65" s="1"/>
  <c r="B85" i="65"/>
  <c r="B106" i="65" s="1"/>
  <c r="B79" i="65"/>
  <c r="B100" i="65" s="1"/>
  <c r="C70" i="65"/>
  <c r="C91" i="65" s="1"/>
  <c r="C112" i="65" s="1"/>
  <c r="B70" i="65"/>
  <c r="B91" i="65" s="1"/>
  <c r="B112" i="65" s="1"/>
  <c r="D69" i="65"/>
  <c r="C69" i="65"/>
  <c r="C90" i="65" s="1"/>
  <c r="C111" i="65" s="1"/>
  <c r="B69" i="65"/>
  <c r="B90" i="65" s="1"/>
  <c r="B111" i="65" s="1"/>
  <c r="D68" i="65"/>
  <c r="D89" i="65" s="1"/>
  <c r="C68" i="65"/>
  <c r="C89" i="65" s="1"/>
  <c r="C110" i="65" s="1"/>
  <c r="B68" i="65"/>
  <c r="B89" i="65" s="1"/>
  <c r="B110" i="65" s="1"/>
  <c r="D67" i="65"/>
  <c r="E67" i="65" s="1"/>
  <c r="C67" i="65"/>
  <c r="C88" i="65" s="1"/>
  <c r="C109" i="65" s="1"/>
  <c r="B67" i="65"/>
  <c r="B88" i="65" s="1"/>
  <c r="B109" i="65" s="1"/>
  <c r="C66" i="65"/>
  <c r="C87" i="65" s="1"/>
  <c r="C108" i="65" s="1"/>
  <c r="B66" i="65"/>
  <c r="B87" i="65" s="1"/>
  <c r="B108" i="65" s="1"/>
  <c r="D65" i="65"/>
  <c r="C65" i="65"/>
  <c r="E65" i="65" s="1"/>
  <c r="B65" i="65"/>
  <c r="D64" i="65"/>
  <c r="C64" i="65"/>
  <c r="B64" i="65"/>
  <c r="D63" i="65"/>
  <c r="D84" i="65" s="1"/>
  <c r="C63" i="65"/>
  <c r="C84" i="65" s="1"/>
  <c r="C105" i="65" s="1"/>
  <c r="B63" i="65"/>
  <c r="B84" i="65" s="1"/>
  <c r="B105" i="65" s="1"/>
  <c r="D62" i="65"/>
  <c r="D83" i="65" s="1"/>
  <c r="C62" i="65"/>
  <c r="C83" i="65" s="1"/>
  <c r="C104" i="65" s="1"/>
  <c r="B62" i="65"/>
  <c r="B83" i="65" s="1"/>
  <c r="B104" i="65" s="1"/>
  <c r="D60" i="65"/>
  <c r="C60" i="65"/>
  <c r="C81" i="65" s="1"/>
  <c r="C102" i="65" s="1"/>
  <c r="B60" i="65"/>
  <c r="B81" i="65" s="1"/>
  <c r="B102" i="65" s="1"/>
  <c r="D59" i="65"/>
  <c r="D80" i="65" s="1"/>
  <c r="C59" i="65"/>
  <c r="C80" i="65" s="1"/>
  <c r="C101" i="65" s="1"/>
  <c r="B59" i="65"/>
  <c r="B80" i="65" s="1"/>
  <c r="B101" i="65" s="1"/>
  <c r="D58" i="65"/>
  <c r="D79" i="65" s="1"/>
  <c r="C58" i="65"/>
  <c r="C79" i="65" s="1"/>
  <c r="C100" i="65" s="1"/>
  <c r="B58" i="65"/>
  <c r="D56" i="65"/>
  <c r="D77" i="65" s="1"/>
  <c r="C56" i="65"/>
  <c r="C77" i="65" s="1"/>
  <c r="C98" i="65" s="1"/>
  <c r="B56" i="65"/>
  <c r="B77" i="65" s="1"/>
  <c r="B98" i="65" s="1"/>
  <c r="D55" i="65"/>
  <c r="C55" i="65"/>
  <c r="C76" i="65" s="1"/>
  <c r="C97" i="65" s="1"/>
  <c r="B55" i="65"/>
  <c r="B76" i="65" s="1"/>
  <c r="B97" i="65" s="1"/>
  <c r="D54" i="65"/>
  <c r="C54" i="65"/>
  <c r="C75" i="65" s="1"/>
  <c r="C96" i="65" s="1"/>
  <c r="B54" i="65"/>
  <c r="B75" i="65" s="1"/>
  <c r="B96" i="65" s="1"/>
  <c r="D49" i="65"/>
  <c r="D50" i="65" s="1"/>
  <c r="C49" i="65"/>
  <c r="C50" i="65" s="1"/>
  <c r="B49" i="65"/>
  <c r="B50" i="65" s="1"/>
  <c r="E48" i="65"/>
  <c r="E47" i="65"/>
  <c r="E46" i="65"/>
  <c r="D45" i="65"/>
  <c r="C45" i="65"/>
  <c r="E45" i="65" s="1"/>
  <c r="B45" i="65"/>
  <c r="E42" i="65"/>
  <c r="E41" i="65"/>
  <c r="D40" i="65"/>
  <c r="C40" i="65"/>
  <c r="B40" i="65"/>
  <c r="E39" i="65"/>
  <c r="E38" i="65"/>
  <c r="E37" i="65"/>
  <c r="D36" i="65"/>
  <c r="E36" i="65" s="1"/>
  <c r="C36" i="65"/>
  <c r="B36" i="65"/>
  <c r="E35" i="65"/>
  <c r="E34" i="65"/>
  <c r="E33" i="65"/>
  <c r="D28" i="65"/>
  <c r="D70" i="65" s="1"/>
  <c r="E28" i="65"/>
  <c r="B28" i="65"/>
  <c r="E27" i="65"/>
  <c r="E26" i="65"/>
  <c r="E25" i="65"/>
  <c r="D24" i="65"/>
  <c r="E24" i="65" s="1"/>
  <c r="B24" i="65"/>
  <c r="E21" i="65"/>
  <c r="E20" i="65"/>
  <c r="D19" i="65"/>
  <c r="B19" i="65"/>
  <c r="B29" i="65" s="1"/>
  <c r="E18" i="65"/>
  <c r="E16" i="65"/>
  <c r="D15" i="65"/>
  <c r="B15" i="65"/>
  <c r="E14" i="65"/>
  <c r="E12" i="65"/>
  <c r="C28" i="64"/>
  <c r="C24" i="64"/>
  <c r="C29" i="64" s="1"/>
  <c r="C19" i="64"/>
  <c r="C15" i="64"/>
  <c r="B111" i="64"/>
  <c r="B105" i="64"/>
  <c r="B90" i="64"/>
  <c r="B84" i="64"/>
  <c r="D69" i="64"/>
  <c r="D90" i="64" s="1"/>
  <c r="C69" i="64"/>
  <c r="E69" i="64" s="1"/>
  <c r="B69" i="64"/>
  <c r="D68" i="64"/>
  <c r="C68" i="64"/>
  <c r="C89" i="64" s="1"/>
  <c r="C110" i="64" s="1"/>
  <c r="B68" i="64"/>
  <c r="B89" i="64" s="1"/>
  <c r="B110" i="64" s="1"/>
  <c r="D67" i="64"/>
  <c r="D88" i="64" s="1"/>
  <c r="C67" i="64"/>
  <c r="C88" i="64" s="1"/>
  <c r="C109" i="64" s="1"/>
  <c r="B67" i="64"/>
  <c r="B88" i="64" s="1"/>
  <c r="B109" i="64" s="1"/>
  <c r="D66" i="64"/>
  <c r="C66" i="64"/>
  <c r="C87" i="64" s="1"/>
  <c r="C108" i="64" s="1"/>
  <c r="B66" i="64"/>
  <c r="B87" i="64" s="1"/>
  <c r="B108" i="64" s="1"/>
  <c r="E65" i="64"/>
  <c r="D65" i="64"/>
  <c r="D86" i="64" s="1"/>
  <c r="C65" i="64"/>
  <c r="C86" i="64" s="1"/>
  <c r="C107" i="64" s="1"/>
  <c r="B65" i="64"/>
  <c r="B86" i="64" s="1"/>
  <c r="B107" i="64" s="1"/>
  <c r="D64" i="64"/>
  <c r="C64" i="64"/>
  <c r="C85" i="64" s="1"/>
  <c r="C106" i="64" s="1"/>
  <c r="B64" i="64"/>
  <c r="B85" i="64" s="1"/>
  <c r="B106" i="64" s="1"/>
  <c r="D63" i="64"/>
  <c r="D84" i="64" s="1"/>
  <c r="C63" i="64"/>
  <c r="E63" i="64" s="1"/>
  <c r="B63" i="64"/>
  <c r="D62" i="64"/>
  <c r="D83" i="64" s="1"/>
  <c r="C62" i="64"/>
  <c r="C83" i="64" s="1"/>
  <c r="C104" i="64" s="1"/>
  <c r="B62" i="64"/>
  <c r="B83" i="64" s="1"/>
  <c r="B104" i="64" s="1"/>
  <c r="D60" i="64"/>
  <c r="C60" i="64"/>
  <c r="C81" i="64" s="1"/>
  <c r="C102" i="64" s="1"/>
  <c r="B60" i="64"/>
  <c r="B81" i="64" s="1"/>
  <c r="B102" i="64" s="1"/>
  <c r="B59" i="64"/>
  <c r="B80" i="64" s="1"/>
  <c r="B101" i="64" s="1"/>
  <c r="D58" i="64"/>
  <c r="C58" i="64"/>
  <c r="C79" i="64" s="1"/>
  <c r="C100" i="64" s="1"/>
  <c r="B58" i="64"/>
  <c r="B79" i="64" s="1"/>
  <c r="B100" i="64" s="1"/>
  <c r="D56" i="64"/>
  <c r="D77" i="64" s="1"/>
  <c r="C56" i="64"/>
  <c r="C77" i="64" s="1"/>
  <c r="C98" i="64" s="1"/>
  <c r="B56" i="64"/>
  <c r="B77" i="64" s="1"/>
  <c r="B98" i="64" s="1"/>
  <c r="D55" i="64"/>
  <c r="D76" i="64" s="1"/>
  <c r="C55" i="64"/>
  <c r="C76" i="64" s="1"/>
  <c r="C97" i="64" s="1"/>
  <c r="B55" i="64"/>
  <c r="B76" i="64" s="1"/>
  <c r="B97" i="64" s="1"/>
  <c r="D54" i="64"/>
  <c r="C54" i="64"/>
  <c r="C75" i="64" s="1"/>
  <c r="C96" i="64" s="1"/>
  <c r="B54" i="64"/>
  <c r="B75" i="64" s="1"/>
  <c r="B96" i="64" s="1"/>
  <c r="D49" i="64"/>
  <c r="D50" i="64" s="1"/>
  <c r="C49" i="64"/>
  <c r="C50" i="64" s="1"/>
  <c r="B49" i="64"/>
  <c r="B50" i="64" s="1"/>
  <c r="E48" i="64"/>
  <c r="E47" i="64"/>
  <c r="E46" i="64"/>
  <c r="D45" i="64"/>
  <c r="E45" i="64" s="1"/>
  <c r="C45" i="64"/>
  <c r="B45" i="64"/>
  <c r="E42" i="64"/>
  <c r="E41" i="64"/>
  <c r="D40" i="64"/>
  <c r="C40" i="64"/>
  <c r="B40" i="64"/>
  <c r="B61" i="64" s="1"/>
  <c r="B82" i="64" s="1"/>
  <c r="B103" i="64" s="1"/>
  <c r="E39" i="64"/>
  <c r="E38" i="64"/>
  <c r="E37" i="64"/>
  <c r="E36" i="64"/>
  <c r="D36" i="64"/>
  <c r="C36" i="64"/>
  <c r="B36" i="64"/>
  <c r="E35" i="64"/>
  <c r="E34" i="64"/>
  <c r="E33" i="64"/>
  <c r="D28" i="64"/>
  <c r="B28" i="64"/>
  <c r="B29" i="64" s="1"/>
  <c r="E27" i="64"/>
  <c r="E26" i="64"/>
  <c r="E25" i="64"/>
  <c r="D24" i="64"/>
  <c r="E24" i="64" s="1"/>
  <c r="B24" i="64"/>
  <c r="E21" i="64"/>
  <c r="E20" i="64"/>
  <c r="B19" i="64"/>
  <c r="D59" i="64"/>
  <c r="C59" i="64"/>
  <c r="C80" i="64" s="1"/>
  <c r="C101" i="64" s="1"/>
  <c r="E16" i="64"/>
  <c r="D15" i="64"/>
  <c r="D57" i="64" s="1"/>
  <c r="C57" i="64"/>
  <c r="C78" i="64" s="1"/>
  <c r="C99" i="64" s="1"/>
  <c r="B15" i="64"/>
  <c r="B57" i="64" s="1"/>
  <c r="B78" i="64" s="1"/>
  <c r="B99" i="64" s="1"/>
  <c r="E14" i="64"/>
  <c r="E13" i="64"/>
  <c r="E12" i="64"/>
  <c r="D17" i="63"/>
  <c r="D12" i="63"/>
  <c r="C28" i="63"/>
  <c r="C24" i="63"/>
  <c r="C18" i="63"/>
  <c r="C19" i="63" s="1"/>
  <c r="C17" i="63"/>
  <c r="C12" i="63"/>
  <c r="C15" i="63" s="1"/>
  <c r="C57" i="63" s="1"/>
  <c r="C78" i="63" s="1"/>
  <c r="C99" i="63" s="1"/>
  <c r="D69" i="63"/>
  <c r="E69" i="63" s="1"/>
  <c r="C69" i="63"/>
  <c r="C90" i="63" s="1"/>
  <c r="C111" i="63" s="1"/>
  <c r="B69" i="63"/>
  <c r="B90" i="63" s="1"/>
  <c r="B111" i="63" s="1"/>
  <c r="D68" i="63"/>
  <c r="C68" i="63"/>
  <c r="C89" i="63" s="1"/>
  <c r="C110" i="63" s="1"/>
  <c r="B68" i="63"/>
  <c r="B89" i="63" s="1"/>
  <c r="B110" i="63" s="1"/>
  <c r="D67" i="63"/>
  <c r="D88" i="63" s="1"/>
  <c r="C67" i="63"/>
  <c r="C88" i="63" s="1"/>
  <c r="C109" i="63" s="1"/>
  <c r="B67" i="63"/>
  <c r="B88" i="63" s="1"/>
  <c r="B109" i="63" s="1"/>
  <c r="D66" i="63"/>
  <c r="C66" i="63"/>
  <c r="C87" i="63" s="1"/>
  <c r="C108" i="63" s="1"/>
  <c r="B66" i="63"/>
  <c r="B87" i="63" s="1"/>
  <c r="B108" i="63" s="1"/>
  <c r="D65" i="63"/>
  <c r="C65" i="63"/>
  <c r="C86" i="63" s="1"/>
  <c r="C107" i="63" s="1"/>
  <c r="B65" i="63"/>
  <c r="B86" i="63" s="1"/>
  <c r="B107" i="63" s="1"/>
  <c r="D64" i="63"/>
  <c r="E64" i="63" s="1"/>
  <c r="C64" i="63"/>
  <c r="C85" i="63" s="1"/>
  <c r="C106" i="63" s="1"/>
  <c r="B64" i="63"/>
  <c r="B85" i="63" s="1"/>
  <c r="B106" i="63" s="1"/>
  <c r="D63" i="63"/>
  <c r="C63" i="63"/>
  <c r="C84" i="63" s="1"/>
  <c r="C105" i="63" s="1"/>
  <c r="B63" i="63"/>
  <c r="B84" i="63" s="1"/>
  <c r="B105" i="63" s="1"/>
  <c r="D62" i="63"/>
  <c r="C62" i="63"/>
  <c r="C83" i="63" s="1"/>
  <c r="C104" i="63" s="1"/>
  <c r="B62" i="63"/>
  <c r="B83" i="63" s="1"/>
  <c r="B104" i="63" s="1"/>
  <c r="D60" i="63"/>
  <c r="B60" i="63"/>
  <c r="B81" i="63" s="1"/>
  <c r="B102" i="63" s="1"/>
  <c r="B59" i="63"/>
  <c r="B80" i="63" s="1"/>
  <c r="B101" i="63" s="1"/>
  <c r="D58" i="63"/>
  <c r="D79" i="63" s="1"/>
  <c r="C58" i="63"/>
  <c r="C79" i="63" s="1"/>
  <c r="C100" i="63" s="1"/>
  <c r="B58" i="63"/>
  <c r="B79" i="63" s="1"/>
  <c r="B100" i="63" s="1"/>
  <c r="D56" i="63"/>
  <c r="C56" i="63"/>
  <c r="C77" i="63" s="1"/>
  <c r="C98" i="63" s="1"/>
  <c r="B56" i="63"/>
  <c r="B77" i="63" s="1"/>
  <c r="B98" i="63" s="1"/>
  <c r="D55" i="63"/>
  <c r="D76" i="63" s="1"/>
  <c r="C55" i="63"/>
  <c r="C76" i="63" s="1"/>
  <c r="C97" i="63" s="1"/>
  <c r="B55" i="63"/>
  <c r="B76" i="63" s="1"/>
  <c r="B97" i="63" s="1"/>
  <c r="D54" i="63"/>
  <c r="C54" i="63"/>
  <c r="C75" i="63" s="1"/>
  <c r="C96" i="63" s="1"/>
  <c r="B54" i="63"/>
  <c r="B75" i="63" s="1"/>
  <c r="B96" i="63" s="1"/>
  <c r="D49" i="63"/>
  <c r="E49" i="63" s="1"/>
  <c r="C49" i="63"/>
  <c r="C70" i="63" s="1"/>
  <c r="C91" i="63" s="1"/>
  <c r="C112" i="63" s="1"/>
  <c r="B49" i="63"/>
  <c r="B50" i="63" s="1"/>
  <c r="B71" i="63" s="1"/>
  <c r="B92" i="63" s="1"/>
  <c r="B113" i="63" s="1"/>
  <c r="E48" i="63"/>
  <c r="E47" i="63"/>
  <c r="E46" i="63"/>
  <c r="D45" i="63"/>
  <c r="E45" i="63" s="1"/>
  <c r="C45" i="63"/>
  <c r="B45" i="63"/>
  <c r="E42" i="63"/>
  <c r="E41" i="63"/>
  <c r="D40" i="63"/>
  <c r="C40" i="63"/>
  <c r="B40" i="63"/>
  <c r="B61" i="63" s="1"/>
  <c r="B82" i="63" s="1"/>
  <c r="B103" i="63" s="1"/>
  <c r="E39" i="63"/>
  <c r="E38" i="63"/>
  <c r="E37" i="63"/>
  <c r="D36" i="63"/>
  <c r="E36" i="63" s="1"/>
  <c r="C36" i="63"/>
  <c r="B36" i="63"/>
  <c r="E35" i="63"/>
  <c r="E34" i="63"/>
  <c r="E33" i="63"/>
  <c r="D28" i="63"/>
  <c r="B28" i="63"/>
  <c r="B29" i="63" s="1"/>
  <c r="E27" i="63"/>
  <c r="E26" i="63"/>
  <c r="E25" i="63"/>
  <c r="D24" i="63"/>
  <c r="E24" i="63" s="1"/>
  <c r="B24" i="63"/>
  <c r="E21" i="63"/>
  <c r="E20" i="63"/>
  <c r="B19" i="63"/>
  <c r="D59" i="63"/>
  <c r="C59" i="63"/>
  <c r="C80" i="63" s="1"/>
  <c r="C101" i="63" s="1"/>
  <c r="E16" i="63"/>
  <c r="B15" i="63"/>
  <c r="B57" i="63" s="1"/>
  <c r="B78" i="63" s="1"/>
  <c r="B99" i="63" s="1"/>
  <c r="E14" i="63"/>
  <c r="E13" i="63"/>
  <c r="E12" i="63"/>
  <c r="D17" i="62"/>
  <c r="D12" i="62"/>
  <c r="E12" i="62" s="1"/>
  <c r="C28" i="62"/>
  <c r="C24" i="62"/>
  <c r="C17" i="62"/>
  <c r="E17" i="62" s="1"/>
  <c r="C12" i="62"/>
  <c r="C15" i="62" s="1"/>
  <c r="D89" i="62"/>
  <c r="D110" i="62" s="1"/>
  <c r="D83" i="62"/>
  <c r="B83" i="62"/>
  <c r="B104" i="62" s="1"/>
  <c r="B77" i="62"/>
  <c r="B98" i="62" s="1"/>
  <c r="D76" i="62"/>
  <c r="D97" i="62" s="1"/>
  <c r="C76" i="62"/>
  <c r="C97" i="62" s="1"/>
  <c r="B76" i="62"/>
  <c r="B97" i="62" s="1"/>
  <c r="D75" i="62"/>
  <c r="D96" i="62" s="1"/>
  <c r="B75" i="62"/>
  <c r="B96" i="62" s="1"/>
  <c r="D69" i="62"/>
  <c r="C69" i="62"/>
  <c r="C90" i="62" s="1"/>
  <c r="C111" i="62" s="1"/>
  <c r="B69" i="62"/>
  <c r="B90" i="62" s="1"/>
  <c r="B111" i="62" s="1"/>
  <c r="D68" i="62"/>
  <c r="C68" i="62"/>
  <c r="C89" i="62" s="1"/>
  <c r="C110" i="62" s="1"/>
  <c r="B68" i="62"/>
  <c r="B89" i="62" s="1"/>
  <c r="B110" i="62" s="1"/>
  <c r="D67" i="62"/>
  <c r="D88" i="62" s="1"/>
  <c r="C67" i="62"/>
  <c r="C88" i="62" s="1"/>
  <c r="C109" i="62" s="1"/>
  <c r="B67" i="62"/>
  <c r="B88" i="62" s="1"/>
  <c r="B109" i="62" s="1"/>
  <c r="D66" i="62"/>
  <c r="D87" i="62" s="1"/>
  <c r="C66" i="62"/>
  <c r="C87" i="62" s="1"/>
  <c r="C108" i="62" s="1"/>
  <c r="B66" i="62"/>
  <c r="B87" i="62" s="1"/>
  <c r="B108" i="62" s="1"/>
  <c r="D65" i="62"/>
  <c r="D86" i="62" s="1"/>
  <c r="C65" i="62"/>
  <c r="E65" i="62" s="1"/>
  <c r="B65" i="62"/>
  <c r="B86" i="62" s="1"/>
  <c r="B107" i="62" s="1"/>
  <c r="D64" i="62"/>
  <c r="E64" i="62" s="1"/>
  <c r="C64" i="62"/>
  <c r="C85" i="62" s="1"/>
  <c r="C106" i="62" s="1"/>
  <c r="B64" i="62"/>
  <c r="B85" i="62" s="1"/>
  <c r="B106" i="62" s="1"/>
  <c r="D63" i="62"/>
  <c r="C63" i="62"/>
  <c r="C84" i="62" s="1"/>
  <c r="C105" i="62" s="1"/>
  <c r="B63" i="62"/>
  <c r="B84" i="62" s="1"/>
  <c r="B105" i="62" s="1"/>
  <c r="D62" i="62"/>
  <c r="C62" i="62"/>
  <c r="C83" i="62" s="1"/>
  <c r="C104" i="62" s="1"/>
  <c r="B62" i="62"/>
  <c r="D60" i="62"/>
  <c r="C60" i="62"/>
  <c r="C81" i="62" s="1"/>
  <c r="C102" i="62" s="1"/>
  <c r="B60" i="62"/>
  <c r="B81" i="62" s="1"/>
  <c r="B102" i="62" s="1"/>
  <c r="D59" i="62"/>
  <c r="D80" i="62" s="1"/>
  <c r="C59" i="62"/>
  <c r="E59" i="62" s="1"/>
  <c r="B59" i="62"/>
  <c r="B80" i="62" s="1"/>
  <c r="B101" i="62" s="1"/>
  <c r="D58" i="62"/>
  <c r="E58" i="62" s="1"/>
  <c r="C58" i="62"/>
  <c r="C79" i="62" s="1"/>
  <c r="C100" i="62" s="1"/>
  <c r="B58" i="62"/>
  <c r="B79" i="62" s="1"/>
  <c r="B100" i="62" s="1"/>
  <c r="D57" i="62"/>
  <c r="B57" i="62"/>
  <c r="B78" i="62" s="1"/>
  <c r="B99" i="62" s="1"/>
  <c r="D56" i="62"/>
  <c r="D77" i="62" s="1"/>
  <c r="C56" i="62"/>
  <c r="C77" i="62" s="1"/>
  <c r="C98" i="62" s="1"/>
  <c r="B56" i="62"/>
  <c r="D55" i="62"/>
  <c r="C55" i="62"/>
  <c r="B55" i="62"/>
  <c r="D54" i="62"/>
  <c r="B54" i="62"/>
  <c r="D49" i="62"/>
  <c r="D50" i="62" s="1"/>
  <c r="C49" i="62"/>
  <c r="C50" i="62" s="1"/>
  <c r="B49" i="62"/>
  <c r="B50" i="62" s="1"/>
  <c r="E48" i="62"/>
  <c r="E47" i="62"/>
  <c r="E46" i="62"/>
  <c r="D45" i="62"/>
  <c r="E45" i="62" s="1"/>
  <c r="C45" i="62"/>
  <c r="B45" i="62"/>
  <c r="E42" i="62"/>
  <c r="E41" i="62"/>
  <c r="D40" i="62"/>
  <c r="D61" i="62" s="1"/>
  <c r="C40" i="62"/>
  <c r="B40" i="62"/>
  <c r="B61" i="62" s="1"/>
  <c r="B82" i="62" s="1"/>
  <c r="B103" i="62" s="1"/>
  <c r="E39" i="62"/>
  <c r="E38" i="62"/>
  <c r="E37" i="62"/>
  <c r="D36" i="62"/>
  <c r="C36" i="62"/>
  <c r="E36" i="62" s="1"/>
  <c r="B36" i="62"/>
  <c r="E35" i="62"/>
  <c r="E34" i="62"/>
  <c r="E33" i="62"/>
  <c r="D28" i="62"/>
  <c r="B28" i="62"/>
  <c r="B29" i="62" s="1"/>
  <c r="E27" i="62"/>
  <c r="E26" i="62"/>
  <c r="E25" i="62"/>
  <c r="D24" i="62"/>
  <c r="E24" i="62" s="1"/>
  <c r="B24" i="62"/>
  <c r="E21" i="62"/>
  <c r="E20" i="62"/>
  <c r="D19" i="62"/>
  <c r="B19" i="62"/>
  <c r="E18" i="62"/>
  <c r="E16" i="62"/>
  <c r="D15" i="62"/>
  <c r="B15" i="62"/>
  <c r="E14" i="62"/>
  <c r="E13" i="62"/>
  <c r="D17" i="61"/>
  <c r="D12" i="61"/>
  <c r="C28" i="61"/>
  <c r="C24" i="61"/>
  <c r="C17" i="61"/>
  <c r="E17" i="61" s="1"/>
  <c r="C12" i="61"/>
  <c r="C15" i="61" s="1"/>
  <c r="C57" i="61" s="1"/>
  <c r="C78" i="61" s="1"/>
  <c r="C99" i="61" s="1"/>
  <c r="B102" i="61"/>
  <c r="D90" i="61"/>
  <c r="B88" i="61"/>
  <c r="B109" i="61" s="1"/>
  <c r="D83" i="61"/>
  <c r="B83" i="61"/>
  <c r="B104" i="61" s="1"/>
  <c r="B81" i="61"/>
  <c r="D69" i="61"/>
  <c r="C69" i="61"/>
  <c r="C90" i="61" s="1"/>
  <c r="C111" i="61" s="1"/>
  <c r="B69" i="61"/>
  <c r="B90" i="61" s="1"/>
  <c r="B111" i="61" s="1"/>
  <c r="D68" i="61"/>
  <c r="C68" i="61"/>
  <c r="C89" i="61" s="1"/>
  <c r="C110" i="61" s="1"/>
  <c r="B68" i="61"/>
  <c r="B89" i="61" s="1"/>
  <c r="B110" i="61" s="1"/>
  <c r="D67" i="61"/>
  <c r="D88" i="61" s="1"/>
  <c r="C67" i="61"/>
  <c r="C88" i="61" s="1"/>
  <c r="C109" i="61" s="1"/>
  <c r="B67" i="61"/>
  <c r="D65" i="61"/>
  <c r="C65" i="61"/>
  <c r="C86" i="61" s="1"/>
  <c r="C107" i="61" s="1"/>
  <c r="B65" i="61"/>
  <c r="B86" i="61" s="1"/>
  <c r="B107" i="61" s="1"/>
  <c r="D64" i="61"/>
  <c r="C64" i="61"/>
  <c r="C85" i="61" s="1"/>
  <c r="C106" i="61" s="1"/>
  <c r="B64" i="61"/>
  <c r="B85" i="61" s="1"/>
  <c r="B106" i="61" s="1"/>
  <c r="D63" i="61"/>
  <c r="C63" i="61"/>
  <c r="C84" i="61" s="1"/>
  <c r="C105" i="61" s="1"/>
  <c r="B63" i="61"/>
  <c r="B84" i="61" s="1"/>
  <c r="B105" i="61" s="1"/>
  <c r="D62" i="61"/>
  <c r="C62" i="61"/>
  <c r="C83" i="61" s="1"/>
  <c r="C104" i="61" s="1"/>
  <c r="B62" i="61"/>
  <c r="B61" i="61"/>
  <c r="B82" i="61" s="1"/>
  <c r="B103" i="61" s="1"/>
  <c r="D60" i="61"/>
  <c r="C60" i="61"/>
  <c r="C81" i="61" s="1"/>
  <c r="C102" i="61" s="1"/>
  <c r="B60" i="61"/>
  <c r="D59" i="61"/>
  <c r="C59" i="61"/>
  <c r="C80" i="61" s="1"/>
  <c r="C101" i="61" s="1"/>
  <c r="B59" i="61"/>
  <c r="B80" i="61" s="1"/>
  <c r="B101" i="61" s="1"/>
  <c r="D58" i="61"/>
  <c r="C58" i="61"/>
  <c r="C79" i="61" s="1"/>
  <c r="C100" i="61" s="1"/>
  <c r="B58" i="61"/>
  <c r="B79" i="61" s="1"/>
  <c r="B100" i="61" s="1"/>
  <c r="D57" i="61"/>
  <c r="B57" i="61"/>
  <c r="B78" i="61" s="1"/>
  <c r="B99" i="61" s="1"/>
  <c r="D56" i="61"/>
  <c r="C56" i="61"/>
  <c r="C77" i="61" s="1"/>
  <c r="C98" i="61" s="1"/>
  <c r="B56" i="61"/>
  <c r="B77" i="61" s="1"/>
  <c r="B98" i="61" s="1"/>
  <c r="D55" i="61"/>
  <c r="D76" i="61" s="1"/>
  <c r="C55" i="61"/>
  <c r="C76" i="61" s="1"/>
  <c r="C97" i="61" s="1"/>
  <c r="B55" i="61"/>
  <c r="B76" i="61" s="1"/>
  <c r="B97" i="61" s="1"/>
  <c r="D54" i="61"/>
  <c r="C54" i="61"/>
  <c r="C75" i="61" s="1"/>
  <c r="C96" i="61" s="1"/>
  <c r="B54" i="61"/>
  <c r="B75" i="61" s="1"/>
  <c r="B96" i="61" s="1"/>
  <c r="D49" i="61"/>
  <c r="E49" i="61" s="1"/>
  <c r="C49" i="61"/>
  <c r="B49" i="61"/>
  <c r="E48" i="61"/>
  <c r="E47" i="61"/>
  <c r="E46" i="61"/>
  <c r="D45" i="61"/>
  <c r="C45" i="61"/>
  <c r="C66" i="61" s="1"/>
  <c r="C87" i="61" s="1"/>
  <c r="C108" i="61" s="1"/>
  <c r="B45" i="61"/>
  <c r="B66" i="61" s="1"/>
  <c r="B87" i="61" s="1"/>
  <c r="B108" i="61" s="1"/>
  <c r="E42" i="61"/>
  <c r="E41" i="61"/>
  <c r="D40" i="61"/>
  <c r="E40" i="61" s="1"/>
  <c r="C40" i="61"/>
  <c r="B40" i="61"/>
  <c r="E39" i="61"/>
  <c r="E38" i="61"/>
  <c r="E37" i="61"/>
  <c r="D36" i="61"/>
  <c r="E36" i="61" s="1"/>
  <c r="C36" i="61"/>
  <c r="B36" i="61"/>
  <c r="E35" i="61"/>
  <c r="E34" i="61"/>
  <c r="E33" i="61"/>
  <c r="D28" i="61"/>
  <c r="B28" i="61"/>
  <c r="B29" i="61" s="1"/>
  <c r="E27" i="61"/>
  <c r="E26" i="61"/>
  <c r="E25" i="61"/>
  <c r="D24" i="61"/>
  <c r="E24" i="61" s="1"/>
  <c r="B24" i="61"/>
  <c r="E21" i="61"/>
  <c r="E20" i="61"/>
  <c r="D19" i="61"/>
  <c r="D61" i="61" s="1"/>
  <c r="D82" i="61" s="1"/>
  <c r="D103" i="61" s="1"/>
  <c r="B19" i="61"/>
  <c r="E18" i="61"/>
  <c r="E16" i="61"/>
  <c r="D15" i="61"/>
  <c r="B15" i="61"/>
  <c r="E14" i="61"/>
  <c r="E13" i="61"/>
  <c r="E12" i="61"/>
  <c r="D38" i="60"/>
  <c r="D33" i="60"/>
  <c r="D54" i="60" s="1"/>
  <c r="D40" i="60"/>
  <c r="D17" i="60"/>
  <c r="C49" i="60"/>
  <c r="C50" i="60" s="1"/>
  <c r="C45" i="60"/>
  <c r="C38" i="60"/>
  <c r="C40" i="60" s="1"/>
  <c r="C36" i="60"/>
  <c r="C28" i="60"/>
  <c r="C24" i="60"/>
  <c r="C17" i="60"/>
  <c r="C19" i="60" s="1"/>
  <c r="C15" i="60"/>
  <c r="B77" i="60"/>
  <c r="B98" i="60" s="1"/>
  <c r="D69" i="60"/>
  <c r="C69" i="60"/>
  <c r="C90" i="60" s="1"/>
  <c r="C111" i="60" s="1"/>
  <c r="B69" i="60"/>
  <c r="B90" i="60" s="1"/>
  <c r="B111" i="60" s="1"/>
  <c r="D68" i="60"/>
  <c r="D89" i="60" s="1"/>
  <c r="C68" i="60"/>
  <c r="C89" i="60" s="1"/>
  <c r="C110" i="60" s="1"/>
  <c r="B68" i="60"/>
  <c r="B89" i="60" s="1"/>
  <c r="B110" i="60" s="1"/>
  <c r="D67" i="60"/>
  <c r="C67" i="60"/>
  <c r="C88" i="60" s="1"/>
  <c r="C109" i="60" s="1"/>
  <c r="B67" i="60"/>
  <c r="B88" i="60" s="1"/>
  <c r="B109" i="60" s="1"/>
  <c r="D66" i="60"/>
  <c r="C66" i="60"/>
  <c r="C87" i="60" s="1"/>
  <c r="C108" i="60" s="1"/>
  <c r="B66" i="60"/>
  <c r="B87" i="60" s="1"/>
  <c r="B108" i="60" s="1"/>
  <c r="D65" i="60"/>
  <c r="C65" i="60"/>
  <c r="C86" i="60" s="1"/>
  <c r="C107" i="60" s="1"/>
  <c r="B65" i="60"/>
  <c r="B86" i="60" s="1"/>
  <c r="B107" i="60" s="1"/>
  <c r="D64" i="60"/>
  <c r="D85" i="60" s="1"/>
  <c r="C64" i="60"/>
  <c r="E64" i="60" s="1"/>
  <c r="B64" i="60"/>
  <c r="B85" i="60" s="1"/>
  <c r="B106" i="60" s="1"/>
  <c r="D63" i="60"/>
  <c r="C63" i="60"/>
  <c r="C84" i="60" s="1"/>
  <c r="C105" i="60" s="1"/>
  <c r="B63" i="60"/>
  <c r="B84" i="60" s="1"/>
  <c r="B105" i="60" s="1"/>
  <c r="D62" i="60"/>
  <c r="D83" i="60" s="1"/>
  <c r="C62" i="60"/>
  <c r="C83" i="60" s="1"/>
  <c r="C104" i="60" s="1"/>
  <c r="B62" i="60"/>
  <c r="B83" i="60" s="1"/>
  <c r="B104" i="60" s="1"/>
  <c r="D60" i="60"/>
  <c r="C60" i="60"/>
  <c r="C81" i="60" s="1"/>
  <c r="C102" i="60" s="1"/>
  <c r="B60" i="60"/>
  <c r="B81" i="60" s="1"/>
  <c r="B102" i="60" s="1"/>
  <c r="D59" i="60"/>
  <c r="B59" i="60"/>
  <c r="B80" i="60" s="1"/>
  <c r="B101" i="60" s="1"/>
  <c r="D58" i="60"/>
  <c r="D79" i="60" s="1"/>
  <c r="C58" i="60"/>
  <c r="E58" i="60" s="1"/>
  <c r="B58" i="60"/>
  <c r="B79" i="60" s="1"/>
  <c r="B100" i="60" s="1"/>
  <c r="D56" i="60"/>
  <c r="D77" i="60" s="1"/>
  <c r="C56" i="60"/>
  <c r="C77" i="60" s="1"/>
  <c r="C98" i="60" s="1"/>
  <c r="B56" i="60"/>
  <c r="D55" i="60"/>
  <c r="D76" i="60" s="1"/>
  <c r="C55" i="60"/>
  <c r="C76" i="60" s="1"/>
  <c r="C97" i="60" s="1"/>
  <c r="B55" i="60"/>
  <c r="B76" i="60" s="1"/>
  <c r="B97" i="60" s="1"/>
  <c r="C54" i="60"/>
  <c r="C75" i="60" s="1"/>
  <c r="C96" i="60" s="1"/>
  <c r="B54" i="60"/>
  <c r="B75" i="60" s="1"/>
  <c r="B96" i="60" s="1"/>
  <c r="D49" i="60"/>
  <c r="D70" i="60" s="1"/>
  <c r="B49" i="60"/>
  <c r="B50" i="60" s="1"/>
  <c r="E48" i="60"/>
  <c r="E47" i="60"/>
  <c r="E46" i="60"/>
  <c r="D45" i="60"/>
  <c r="E45" i="60" s="1"/>
  <c r="B45" i="60"/>
  <c r="E42" i="60"/>
  <c r="E41" i="60"/>
  <c r="B40" i="60"/>
  <c r="B61" i="60" s="1"/>
  <c r="B82" i="60" s="1"/>
  <c r="B103" i="60" s="1"/>
  <c r="E39" i="60"/>
  <c r="E38" i="60"/>
  <c r="E37" i="60"/>
  <c r="D36" i="60"/>
  <c r="E36" i="60" s="1"/>
  <c r="B36" i="60"/>
  <c r="B57" i="60" s="1"/>
  <c r="B78" i="60" s="1"/>
  <c r="B99" i="60" s="1"/>
  <c r="E35" i="60"/>
  <c r="E34" i="60"/>
  <c r="E33" i="60"/>
  <c r="D28" i="60"/>
  <c r="D29" i="60" s="1"/>
  <c r="B28" i="60"/>
  <c r="B29" i="60" s="1"/>
  <c r="E27" i="60"/>
  <c r="E26" i="60"/>
  <c r="E25" i="60"/>
  <c r="D24" i="60"/>
  <c r="E24" i="60" s="1"/>
  <c r="B24" i="60"/>
  <c r="E21" i="60"/>
  <c r="E20" i="60"/>
  <c r="D19" i="60"/>
  <c r="B19" i="60"/>
  <c r="E18" i="60"/>
  <c r="E16" i="60"/>
  <c r="D15" i="60"/>
  <c r="E15" i="60" s="1"/>
  <c r="B15" i="60"/>
  <c r="E14" i="60"/>
  <c r="E13" i="60"/>
  <c r="E12" i="60"/>
  <c r="D84" i="59"/>
  <c r="D83" i="59"/>
  <c r="D80" i="59"/>
  <c r="D76" i="59"/>
  <c r="D75" i="59"/>
  <c r="D61" i="59"/>
  <c r="C49" i="59"/>
  <c r="C45" i="59"/>
  <c r="C50" i="59" s="1"/>
  <c r="C40" i="59"/>
  <c r="C36" i="59"/>
  <c r="C28" i="59"/>
  <c r="C29" i="59" s="1"/>
  <c r="C24" i="59"/>
  <c r="C19" i="59"/>
  <c r="C124" i="59" s="1"/>
  <c r="C15" i="59"/>
  <c r="C117" i="59"/>
  <c r="C138" i="59" s="1"/>
  <c r="C159" i="59" s="1"/>
  <c r="D117" i="59"/>
  <c r="C118" i="59"/>
  <c r="C139" i="59" s="1"/>
  <c r="C160" i="59" s="1"/>
  <c r="D118" i="59"/>
  <c r="C119" i="59"/>
  <c r="C140" i="59" s="1"/>
  <c r="C161" i="59" s="1"/>
  <c r="D119" i="59"/>
  <c r="C120" i="59"/>
  <c r="C141" i="59" s="1"/>
  <c r="C162" i="59" s="1"/>
  <c r="D120" i="59"/>
  <c r="C121" i="59"/>
  <c r="C142" i="59" s="1"/>
  <c r="C163" i="59" s="1"/>
  <c r="D121" i="59"/>
  <c r="C122" i="59"/>
  <c r="C143" i="59" s="1"/>
  <c r="C164" i="59" s="1"/>
  <c r="D122" i="59"/>
  <c r="C123" i="59"/>
  <c r="D123" i="59"/>
  <c r="C125" i="59"/>
  <c r="D125" i="59"/>
  <c r="C126" i="59"/>
  <c r="C147" i="59" s="1"/>
  <c r="C168" i="59" s="1"/>
  <c r="D126" i="59"/>
  <c r="C127" i="59"/>
  <c r="C148" i="59" s="1"/>
  <c r="C169" i="59" s="1"/>
  <c r="D127" i="59"/>
  <c r="E127" i="59"/>
  <c r="C128" i="59"/>
  <c r="D128" i="59"/>
  <c r="E128" i="59"/>
  <c r="C129" i="59"/>
  <c r="C150" i="59" s="1"/>
  <c r="C171" i="59" s="1"/>
  <c r="C130" i="59"/>
  <c r="C151" i="59" s="1"/>
  <c r="C172" i="59" s="1"/>
  <c r="D130" i="59"/>
  <c r="C131" i="59"/>
  <c r="C152" i="59" s="1"/>
  <c r="C173" i="59" s="1"/>
  <c r="D131" i="59"/>
  <c r="C132" i="59"/>
  <c r="D132" i="59"/>
  <c r="C133" i="59"/>
  <c r="B118" i="59"/>
  <c r="B119" i="59"/>
  <c r="B120" i="59"/>
  <c r="B121" i="59"/>
  <c r="B122" i="59"/>
  <c r="B123" i="59"/>
  <c r="B144" i="59" s="1"/>
  <c r="B165" i="59" s="1"/>
  <c r="B124" i="59"/>
  <c r="B125" i="59"/>
  <c r="B126" i="59"/>
  <c r="B127" i="59"/>
  <c r="B148" i="59" s="1"/>
  <c r="B169" i="59" s="1"/>
  <c r="B128" i="59"/>
  <c r="B149" i="59" s="1"/>
  <c r="B170" i="59" s="1"/>
  <c r="B129" i="59"/>
  <c r="B130" i="59"/>
  <c r="B151" i="59" s="1"/>
  <c r="B172" i="59" s="1"/>
  <c r="B131" i="59"/>
  <c r="B132" i="59"/>
  <c r="B133" i="59"/>
  <c r="B134" i="59"/>
  <c r="B117" i="59"/>
  <c r="C112" i="59"/>
  <c r="C108" i="59"/>
  <c r="C101" i="59"/>
  <c r="C103" i="59" s="1"/>
  <c r="C99" i="59"/>
  <c r="D112" i="59"/>
  <c r="B112" i="59"/>
  <c r="B113" i="59" s="1"/>
  <c r="E111" i="59"/>
  <c r="E110" i="59"/>
  <c r="D108" i="59"/>
  <c r="B108" i="59"/>
  <c r="E105" i="59"/>
  <c r="E104" i="59"/>
  <c r="D103" i="59"/>
  <c r="B103" i="59"/>
  <c r="E102" i="59"/>
  <c r="E101" i="59"/>
  <c r="E100" i="59"/>
  <c r="D99" i="59"/>
  <c r="B99" i="59"/>
  <c r="E98" i="59"/>
  <c r="E97" i="59"/>
  <c r="C88" i="59"/>
  <c r="C91" i="59" s="1"/>
  <c r="C84" i="59"/>
  <c r="C83" i="59"/>
  <c r="E83" i="59" s="1"/>
  <c r="C81" i="59"/>
  <c r="C80" i="59"/>
  <c r="E80" i="59" s="1"/>
  <c r="C79" i="59"/>
  <c r="E79" i="59" s="1"/>
  <c r="C75" i="59"/>
  <c r="E75" i="59" s="1"/>
  <c r="D91" i="59"/>
  <c r="D133" i="59" s="1"/>
  <c r="B91" i="59"/>
  <c r="B92" i="59" s="1"/>
  <c r="E90" i="59"/>
  <c r="E89" i="59"/>
  <c r="B87" i="59"/>
  <c r="D82" i="59"/>
  <c r="B82" i="59"/>
  <c r="D78" i="59"/>
  <c r="B78" i="59"/>
  <c r="E77" i="59"/>
  <c r="E76" i="59"/>
  <c r="C70" i="59"/>
  <c r="C66" i="59"/>
  <c r="C61" i="59"/>
  <c r="C57" i="59"/>
  <c r="D70" i="59"/>
  <c r="B70" i="59"/>
  <c r="E69" i="59"/>
  <c r="E68" i="59"/>
  <c r="E67" i="59"/>
  <c r="D66" i="59"/>
  <c r="E66" i="59" s="1"/>
  <c r="B66" i="59"/>
  <c r="E63" i="59"/>
  <c r="E62" i="59"/>
  <c r="B61" i="59"/>
  <c r="E60" i="59"/>
  <c r="E59" i="59"/>
  <c r="E58" i="59"/>
  <c r="D57" i="59"/>
  <c r="B57" i="59"/>
  <c r="E56" i="59"/>
  <c r="E55" i="59"/>
  <c r="E54" i="59"/>
  <c r="E27" i="59"/>
  <c r="E132" i="59" s="1"/>
  <c r="C149" i="59"/>
  <c r="C170" i="59" s="1"/>
  <c r="E18" i="59"/>
  <c r="D153" i="59"/>
  <c r="B153" i="59"/>
  <c r="B174" i="59" s="1"/>
  <c r="B152" i="59"/>
  <c r="B173" i="59" s="1"/>
  <c r="B147" i="59"/>
  <c r="B168" i="59" s="1"/>
  <c r="C146" i="59"/>
  <c r="C167" i="59" s="1"/>
  <c r="B146" i="59"/>
  <c r="B167" i="59" s="1"/>
  <c r="B143" i="59"/>
  <c r="B164" i="59" s="1"/>
  <c r="B142" i="59"/>
  <c r="B163" i="59" s="1"/>
  <c r="B140" i="59"/>
  <c r="B161" i="59" s="1"/>
  <c r="B139" i="59"/>
  <c r="B160" i="59" s="1"/>
  <c r="B138" i="59"/>
  <c r="B159" i="59" s="1"/>
  <c r="D49" i="59"/>
  <c r="B49" i="59"/>
  <c r="E48" i="59"/>
  <c r="E47" i="59"/>
  <c r="E46" i="59"/>
  <c r="D45" i="59"/>
  <c r="E45" i="59" s="1"/>
  <c r="B45" i="59"/>
  <c r="E42" i="59"/>
  <c r="E41" i="59"/>
  <c r="D40" i="59"/>
  <c r="B40" i="59"/>
  <c r="E39" i="59"/>
  <c r="E38" i="59"/>
  <c r="E37" i="59"/>
  <c r="D36" i="59"/>
  <c r="B36" i="59"/>
  <c r="E35" i="59"/>
  <c r="E119" i="59" s="1"/>
  <c r="E34" i="59"/>
  <c r="E118" i="59" s="1"/>
  <c r="E33" i="59"/>
  <c r="D28" i="59"/>
  <c r="B28" i="59"/>
  <c r="E26" i="59"/>
  <c r="E25" i="59"/>
  <c r="D24" i="59"/>
  <c r="E24" i="59" s="1"/>
  <c r="B24" i="59"/>
  <c r="E21" i="59"/>
  <c r="E20" i="59"/>
  <c r="D19" i="59"/>
  <c r="E19" i="59" s="1"/>
  <c r="B19" i="59"/>
  <c r="E17" i="59"/>
  <c r="E16" i="59"/>
  <c r="D15" i="59"/>
  <c r="E15" i="59" s="1"/>
  <c r="B15" i="59"/>
  <c r="E14" i="59"/>
  <c r="E13" i="59"/>
  <c r="E12" i="59"/>
  <c r="D15" i="58"/>
  <c r="D19" i="58"/>
  <c r="D24" i="58"/>
  <c r="D66" i="58" s="1"/>
  <c r="D87" i="58" s="1"/>
  <c r="D28" i="58"/>
  <c r="C28" i="58"/>
  <c r="C29" i="58" s="1"/>
  <c r="C24" i="58"/>
  <c r="C66" i="58" s="1"/>
  <c r="C87" i="58" s="1"/>
  <c r="C108" i="58" s="1"/>
  <c r="C19" i="58"/>
  <c r="C15" i="58"/>
  <c r="C57" i="58" s="1"/>
  <c r="C78" i="58" s="1"/>
  <c r="C99" i="58" s="1"/>
  <c r="B109" i="58"/>
  <c r="B88" i="58"/>
  <c r="B77" i="58"/>
  <c r="B98" i="58" s="1"/>
  <c r="D76" i="58"/>
  <c r="D97" i="58" s="1"/>
  <c r="C76" i="58"/>
  <c r="C97" i="58" s="1"/>
  <c r="B75" i="58"/>
  <c r="B96" i="58" s="1"/>
  <c r="D69" i="58"/>
  <c r="D90" i="58" s="1"/>
  <c r="C69" i="58"/>
  <c r="C90" i="58" s="1"/>
  <c r="C111" i="58" s="1"/>
  <c r="B69" i="58"/>
  <c r="B90" i="58" s="1"/>
  <c r="B111" i="58" s="1"/>
  <c r="D68" i="58"/>
  <c r="D89" i="58" s="1"/>
  <c r="C68" i="58"/>
  <c r="C89" i="58" s="1"/>
  <c r="C110" i="58" s="1"/>
  <c r="B68" i="58"/>
  <c r="B89" i="58" s="1"/>
  <c r="B110" i="58" s="1"/>
  <c r="D67" i="58"/>
  <c r="D88" i="58" s="1"/>
  <c r="C67" i="58"/>
  <c r="C88" i="58" s="1"/>
  <c r="C109" i="58" s="1"/>
  <c r="B67" i="58"/>
  <c r="B66" i="58"/>
  <c r="B87" i="58" s="1"/>
  <c r="B108" i="58" s="1"/>
  <c r="D65" i="58"/>
  <c r="C65" i="58"/>
  <c r="C86" i="58" s="1"/>
  <c r="C107" i="58" s="1"/>
  <c r="B65" i="58"/>
  <c r="B86" i="58" s="1"/>
  <c r="B107" i="58" s="1"/>
  <c r="D64" i="58"/>
  <c r="C64" i="58"/>
  <c r="C85" i="58" s="1"/>
  <c r="C106" i="58" s="1"/>
  <c r="B64" i="58"/>
  <c r="B85" i="58" s="1"/>
  <c r="B106" i="58" s="1"/>
  <c r="D63" i="58"/>
  <c r="D84" i="58" s="1"/>
  <c r="C63" i="58"/>
  <c r="C84" i="58" s="1"/>
  <c r="C105" i="58" s="1"/>
  <c r="B63" i="58"/>
  <c r="B84" i="58" s="1"/>
  <c r="B105" i="58" s="1"/>
  <c r="D62" i="58"/>
  <c r="D83" i="58" s="1"/>
  <c r="C62" i="58"/>
  <c r="C83" i="58" s="1"/>
  <c r="C104" i="58" s="1"/>
  <c r="B62" i="58"/>
  <c r="B83" i="58" s="1"/>
  <c r="B104" i="58" s="1"/>
  <c r="D60" i="58"/>
  <c r="C60" i="58"/>
  <c r="C81" i="58" s="1"/>
  <c r="C102" i="58" s="1"/>
  <c r="B60" i="58"/>
  <c r="B81" i="58" s="1"/>
  <c r="B102" i="58" s="1"/>
  <c r="D59" i="58"/>
  <c r="C59" i="58"/>
  <c r="C80" i="58" s="1"/>
  <c r="C101" i="58" s="1"/>
  <c r="B59" i="58"/>
  <c r="B80" i="58" s="1"/>
  <c r="B101" i="58" s="1"/>
  <c r="D58" i="58"/>
  <c r="C58" i="58"/>
  <c r="C79" i="58" s="1"/>
  <c r="C100" i="58" s="1"/>
  <c r="B58" i="58"/>
  <c r="B79" i="58" s="1"/>
  <c r="B100" i="58" s="1"/>
  <c r="D57" i="58"/>
  <c r="B57" i="58"/>
  <c r="B78" i="58" s="1"/>
  <c r="B99" i="58" s="1"/>
  <c r="D56" i="58"/>
  <c r="C56" i="58"/>
  <c r="C77" i="58" s="1"/>
  <c r="C98" i="58" s="1"/>
  <c r="B56" i="58"/>
  <c r="D55" i="58"/>
  <c r="C55" i="58"/>
  <c r="B55" i="58"/>
  <c r="B76" i="58" s="1"/>
  <c r="B97" i="58" s="1"/>
  <c r="D54" i="58"/>
  <c r="C54" i="58"/>
  <c r="C75" i="58" s="1"/>
  <c r="C96" i="58" s="1"/>
  <c r="B54" i="58"/>
  <c r="D49" i="58"/>
  <c r="D50" i="58" s="1"/>
  <c r="C49" i="58"/>
  <c r="C50" i="58" s="1"/>
  <c r="B49" i="58"/>
  <c r="B50" i="58" s="1"/>
  <c r="E48" i="58"/>
  <c r="E47" i="58"/>
  <c r="E46" i="58"/>
  <c r="D45" i="58"/>
  <c r="E45" i="58" s="1"/>
  <c r="C45" i="58"/>
  <c r="B45" i="58"/>
  <c r="E42" i="58"/>
  <c r="E41" i="58"/>
  <c r="D40" i="58"/>
  <c r="E40" i="58" s="1"/>
  <c r="C40" i="58"/>
  <c r="C61" i="58" s="1"/>
  <c r="C82" i="58" s="1"/>
  <c r="C103" i="58" s="1"/>
  <c r="B40" i="58"/>
  <c r="B61" i="58" s="1"/>
  <c r="B82" i="58" s="1"/>
  <c r="B103" i="58" s="1"/>
  <c r="E39" i="58"/>
  <c r="E38" i="58"/>
  <c r="E37" i="58"/>
  <c r="D36" i="58"/>
  <c r="E36" i="58" s="1"/>
  <c r="C36" i="58"/>
  <c r="B36" i="58"/>
  <c r="E35" i="58"/>
  <c r="E34" i="58"/>
  <c r="E33" i="58"/>
  <c r="B28" i="58"/>
  <c r="B29" i="58" s="1"/>
  <c r="E27" i="58"/>
  <c r="E26" i="58"/>
  <c r="E25" i="58"/>
  <c r="E24" i="58"/>
  <c r="B24" i="58"/>
  <c r="E21" i="58"/>
  <c r="E20" i="58"/>
  <c r="E19" i="58"/>
  <c r="B19" i="58"/>
  <c r="E18" i="58"/>
  <c r="E17" i="58"/>
  <c r="E16" i="58"/>
  <c r="B15" i="58"/>
  <c r="E14" i="58"/>
  <c r="E13" i="58"/>
  <c r="E12" i="58"/>
  <c r="C28" i="57"/>
  <c r="C29" i="57" s="1"/>
  <c r="C24" i="57"/>
  <c r="C19" i="57"/>
  <c r="C15" i="57"/>
  <c r="C57" i="57" s="1"/>
  <c r="C78" i="57" s="1"/>
  <c r="C99" i="57" s="1"/>
  <c r="D88" i="57"/>
  <c r="D109" i="57" s="1"/>
  <c r="B83" i="57"/>
  <c r="B104" i="57" s="1"/>
  <c r="C76" i="57"/>
  <c r="C97" i="57" s="1"/>
  <c r="B76" i="57"/>
  <c r="B97" i="57" s="1"/>
  <c r="D75" i="57"/>
  <c r="D96" i="57" s="1"/>
  <c r="C75" i="57"/>
  <c r="C96" i="57" s="1"/>
  <c r="D69" i="57"/>
  <c r="C69" i="57"/>
  <c r="C90" i="57" s="1"/>
  <c r="C111" i="57" s="1"/>
  <c r="B69" i="57"/>
  <c r="B90" i="57" s="1"/>
  <c r="B111" i="57" s="1"/>
  <c r="D68" i="57"/>
  <c r="C68" i="57"/>
  <c r="C89" i="57" s="1"/>
  <c r="C110" i="57" s="1"/>
  <c r="B68" i="57"/>
  <c r="B89" i="57" s="1"/>
  <c r="B110" i="57" s="1"/>
  <c r="D67" i="57"/>
  <c r="C67" i="57"/>
  <c r="C88" i="57" s="1"/>
  <c r="C109" i="57" s="1"/>
  <c r="B67" i="57"/>
  <c r="B88" i="57" s="1"/>
  <c r="B109" i="57" s="1"/>
  <c r="D65" i="57"/>
  <c r="C65" i="57"/>
  <c r="C86" i="57" s="1"/>
  <c r="C107" i="57" s="1"/>
  <c r="B65" i="57"/>
  <c r="B86" i="57" s="1"/>
  <c r="B107" i="57" s="1"/>
  <c r="D64" i="57"/>
  <c r="C64" i="57"/>
  <c r="C85" i="57" s="1"/>
  <c r="C106" i="57" s="1"/>
  <c r="B64" i="57"/>
  <c r="B85" i="57" s="1"/>
  <c r="B106" i="57" s="1"/>
  <c r="D63" i="57"/>
  <c r="C63" i="57"/>
  <c r="C84" i="57" s="1"/>
  <c r="C105" i="57" s="1"/>
  <c r="B63" i="57"/>
  <c r="B84" i="57" s="1"/>
  <c r="B105" i="57" s="1"/>
  <c r="D62" i="57"/>
  <c r="C62" i="57"/>
  <c r="C83" i="57" s="1"/>
  <c r="C104" i="57" s="1"/>
  <c r="B62" i="57"/>
  <c r="C61" i="57"/>
  <c r="C82" i="57" s="1"/>
  <c r="C103" i="57" s="1"/>
  <c r="B61" i="57"/>
  <c r="B82" i="57" s="1"/>
  <c r="B103" i="57" s="1"/>
  <c r="D60" i="57"/>
  <c r="D81" i="57" s="1"/>
  <c r="D102" i="57" s="1"/>
  <c r="C60" i="57"/>
  <c r="C81" i="57" s="1"/>
  <c r="C102" i="57" s="1"/>
  <c r="B60" i="57"/>
  <c r="B81" i="57" s="1"/>
  <c r="B102" i="57" s="1"/>
  <c r="D59" i="57"/>
  <c r="C59" i="57"/>
  <c r="C80" i="57" s="1"/>
  <c r="C101" i="57" s="1"/>
  <c r="B59" i="57"/>
  <c r="B80" i="57" s="1"/>
  <c r="B101" i="57" s="1"/>
  <c r="D58" i="57"/>
  <c r="C58" i="57"/>
  <c r="C79" i="57" s="1"/>
  <c r="C100" i="57" s="1"/>
  <c r="B58" i="57"/>
  <c r="B79" i="57" s="1"/>
  <c r="B100" i="57" s="1"/>
  <c r="D56" i="57"/>
  <c r="C56" i="57"/>
  <c r="C77" i="57" s="1"/>
  <c r="C98" i="57" s="1"/>
  <c r="B56" i="57"/>
  <c r="B77" i="57" s="1"/>
  <c r="B98" i="57" s="1"/>
  <c r="D55" i="57"/>
  <c r="D76" i="57" s="1"/>
  <c r="C55" i="57"/>
  <c r="B55" i="57"/>
  <c r="D54" i="57"/>
  <c r="C54" i="57"/>
  <c r="B54" i="57"/>
  <c r="B75" i="57" s="1"/>
  <c r="B96" i="57" s="1"/>
  <c r="D49" i="57"/>
  <c r="D50" i="57" s="1"/>
  <c r="C49" i="57"/>
  <c r="B49" i="57"/>
  <c r="E48" i="57"/>
  <c r="E47" i="57"/>
  <c r="E46" i="57"/>
  <c r="D45" i="57"/>
  <c r="E45" i="57" s="1"/>
  <c r="C45" i="57"/>
  <c r="B45" i="57"/>
  <c r="E42" i="57"/>
  <c r="E41" i="57"/>
  <c r="D40" i="57"/>
  <c r="E40" i="57" s="1"/>
  <c r="C40" i="57"/>
  <c r="B40" i="57"/>
  <c r="E39" i="57"/>
  <c r="E38" i="57"/>
  <c r="E37" i="57"/>
  <c r="D36" i="57"/>
  <c r="E36" i="57" s="1"/>
  <c r="C36" i="57"/>
  <c r="B36" i="57"/>
  <c r="E35" i="57"/>
  <c r="E34" i="57"/>
  <c r="E33" i="57"/>
  <c r="D28" i="57"/>
  <c r="E28" i="57" s="1"/>
  <c r="B28" i="57"/>
  <c r="E27" i="57"/>
  <c r="E26" i="57"/>
  <c r="E25" i="57"/>
  <c r="D24" i="57"/>
  <c r="D66" i="57" s="1"/>
  <c r="D87" i="57" s="1"/>
  <c r="C66" i="57"/>
  <c r="C87" i="57" s="1"/>
  <c r="C108" i="57" s="1"/>
  <c r="B24" i="57"/>
  <c r="B66" i="57" s="1"/>
  <c r="B87" i="57" s="1"/>
  <c r="B108" i="57" s="1"/>
  <c r="E21" i="57"/>
  <c r="E20" i="57"/>
  <c r="D19" i="57"/>
  <c r="E19" i="57" s="1"/>
  <c r="B19" i="57"/>
  <c r="E18" i="57"/>
  <c r="E17" i="57"/>
  <c r="E16" i="57"/>
  <c r="D15" i="57"/>
  <c r="D57" i="57" s="1"/>
  <c r="B15" i="57"/>
  <c r="B57" i="57" s="1"/>
  <c r="B78" i="57" s="1"/>
  <c r="B99" i="57" s="1"/>
  <c r="E14" i="57"/>
  <c r="E13" i="57"/>
  <c r="E12" i="57"/>
  <c r="C49" i="56"/>
  <c r="C50" i="56" s="1"/>
  <c r="C45" i="56"/>
  <c r="C40" i="56"/>
  <c r="C61" i="56" s="1"/>
  <c r="C82" i="56" s="1"/>
  <c r="C103" i="56" s="1"/>
  <c r="C36" i="56"/>
  <c r="C57" i="56" s="1"/>
  <c r="C78" i="56" s="1"/>
  <c r="C99" i="56" s="1"/>
  <c r="C28" i="56"/>
  <c r="C29" i="56" s="1"/>
  <c r="C24" i="56"/>
  <c r="C66" i="56" s="1"/>
  <c r="C87" i="56" s="1"/>
  <c r="C108" i="56" s="1"/>
  <c r="C19" i="56"/>
  <c r="C15" i="56"/>
  <c r="D87" i="56"/>
  <c r="D108" i="56" s="1"/>
  <c r="B87" i="56"/>
  <c r="B108" i="56" s="1"/>
  <c r="B81" i="56"/>
  <c r="B102" i="56" s="1"/>
  <c r="B75" i="56"/>
  <c r="B96" i="56" s="1"/>
  <c r="D69" i="56"/>
  <c r="C69" i="56"/>
  <c r="C90" i="56" s="1"/>
  <c r="C111" i="56" s="1"/>
  <c r="B69" i="56"/>
  <c r="B90" i="56" s="1"/>
  <c r="B111" i="56" s="1"/>
  <c r="D68" i="56"/>
  <c r="C68" i="56"/>
  <c r="C89" i="56" s="1"/>
  <c r="C110" i="56" s="1"/>
  <c r="B68" i="56"/>
  <c r="B89" i="56" s="1"/>
  <c r="B110" i="56" s="1"/>
  <c r="D67" i="56"/>
  <c r="E67" i="56" s="1"/>
  <c r="C67" i="56"/>
  <c r="C88" i="56" s="1"/>
  <c r="C109" i="56" s="1"/>
  <c r="B67" i="56"/>
  <c r="B88" i="56" s="1"/>
  <c r="B109" i="56" s="1"/>
  <c r="D66" i="56"/>
  <c r="B66" i="56"/>
  <c r="D65" i="56"/>
  <c r="C65" i="56"/>
  <c r="C86" i="56" s="1"/>
  <c r="C107" i="56" s="1"/>
  <c r="B65" i="56"/>
  <c r="B86" i="56" s="1"/>
  <c r="B107" i="56" s="1"/>
  <c r="D64" i="56"/>
  <c r="C64" i="56"/>
  <c r="C85" i="56" s="1"/>
  <c r="C106" i="56" s="1"/>
  <c r="B64" i="56"/>
  <c r="B85" i="56" s="1"/>
  <c r="B106" i="56" s="1"/>
  <c r="D63" i="56"/>
  <c r="C63" i="56"/>
  <c r="C84" i="56" s="1"/>
  <c r="C105" i="56" s="1"/>
  <c r="B63" i="56"/>
  <c r="B84" i="56" s="1"/>
  <c r="B105" i="56" s="1"/>
  <c r="D62" i="56"/>
  <c r="C62" i="56"/>
  <c r="C83" i="56" s="1"/>
  <c r="C104" i="56" s="1"/>
  <c r="B62" i="56"/>
  <c r="B83" i="56" s="1"/>
  <c r="B104" i="56" s="1"/>
  <c r="D60" i="56"/>
  <c r="D81" i="56" s="1"/>
  <c r="D102" i="56" s="1"/>
  <c r="C60" i="56"/>
  <c r="C81" i="56" s="1"/>
  <c r="C102" i="56" s="1"/>
  <c r="B60" i="56"/>
  <c r="D59" i="56"/>
  <c r="C59" i="56"/>
  <c r="C80" i="56" s="1"/>
  <c r="C101" i="56" s="1"/>
  <c r="B59" i="56"/>
  <c r="B80" i="56" s="1"/>
  <c r="B101" i="56" s="1"/>
  <c r="D58" i="56"/>
  <c r="E58" i="56" s="1"/>
  <c r="C58" i="56"/>
  <c r="C79" i="56" s="1"/>
  <c r="C100" i="56" s="1"/>
  <c r="B58" i="56"/>
  <c r="B79" i="56" s="1"/>
  <c r="B100" i="56" s="1"/>
  <c r="D57" i="56"/>
  <c r="D78" i="56" s="1"/>
  <c r="B57" i="56"/>
  <c r="B78" i="56" s="1"/>
  <c r="B99" i="56" s="1"/>
  <c r="D56" i="56"/>
  <c r="C56" i="56"/>
  <c r="C77" i="56" s="1"/>
  <c r="C98" i="56" s="1"/>
  <c r="B56" i="56"/>
  <c r="B77" i="56" s="1"/>
  <c r="B98" i="56" s="1"/>
  <c r="D55" i="56"/>
  <c r="C55" i="56"/>
  <c r="C76" i="56" s="1"/>
  <c r="C97" i="56" s="1"/>
  <c r="B55" i="56"/>
  <c r="B76" i="56" s="1"/>
  <c r="B97" i="56" s="1"/>
  <c r="D54" i="56"/>
  <c r="C54" i="56"/>
  <c r="C75" i="56" s="1"/>
  <c r="C96" i="56" s="1"/>
  <c r="B54" i="56"/>
  <c r="D49" i="56"/>
  <c r="E49" i="56" s="1"/>
  <c r="B49" i="56"/>
  <c r="B70" i="56" s="1"/>
  <c r="B91" i="56" s="1"/>
  <c r="B112" i="56" s="1"/>
  <c r="E48" i="56"/>
  <c r="E47" i="56"/>
  <c r="E46" i="56"/>
  <c r="D45" i="56"/>
  <c r="E45" i="56" s="1"/>
  <c r="B45" i="56"/>
  <c r="E42" i="56"/>
  <c r="E41" i="56"/>
  <c r="D40" i="56"/>
  <c r="D61" i="56" s="1"/>
  <c r="B40" i="56"/>
  <c r="B61" i="56" s="1"/>
  <c r="B82" i="56" s="1"/>
  <c r="B103" i="56" s="1"/>
  <c r="E39" i="56"/>
  <c r="E38" i="56"/>
  <c r="E37" i="56"/>
  <c r="D36" i="56"/>
  <c r="E36" i="56" s="1"/>
  <c r="B36" i="56"/>
  <c r="E35" i="56"/>
  <c r="E34" i="56"/>
  <c r="E33" i="56"/>
  <c r="D28" i="56"/>
  <c r="E28" i="56" s="1"/>
  <c r="B28" i="56"/>
  <c r="E27" i="56"/>
  <c r="E26" i="56"/>
  <c r="E25" i="56"/>
  <c r="D24" i="56"/>
  <c r="B24" i="56"/>
  <c r="E21" i="56"/>
  <c r="E20" i="56"/>
  <c r="D19" i="56"/>
  <c r="E19" i="56" s="1"/>
  <c r="B19" i="56"/>
  <c r="E18" i="56"/>
  <c r="E17" i="56"/>
  <c r="E16" i="56"/>
  <c r="D15" i="56"/>
  <c r="B15" i="56"/>
  <c r="E14" i="56"/>
  <c r="E13" i="56"/>
  <c r="E12" i="56"/>
  <c r="D33" i="55"/>
  <c r="D19" i="55"/>
  <c r="D29" i="55"/>
  <c r="C49" i="55"/>
  <c r="C45" i="55"/>
  <c r="C40" i="55"/>
  <c r="C33" i="55"/>
  <c r="C36" i="55" s="1"/>
  <c r="C28" i="55"/>
  <c r="C29" i="55" s="1"/>
  <c r="C24" i="55"/>
  <c r="C19" i="55"/>
  <c r="C15" i="55"/>
  <c r="C61" i="55"/>
  <c r="C82" i="55" s="1"/>
  <c r="C103" i="55" s="1"/>
  <c r="C66" i="55"/>
  <c r="C87" i="55" s="1"/>
  <c r="C108" i="55" s="1"/>
  <c r="D110" i="55"/>
  <c r="D89" i="55"/>
  <c r="B88" i="55"/>
  <c r="B109" i="55" s="1"/>
  <c r="D76" i="55"/>
  <c r="D97" i="55" s="1"/>
  <c r="D69" i="55"/>
  <c r="C69" i="55"/>
  <c r="C90" i="55" s="1"/>
  <c r="C111" i="55" s="1"/>
  <c r="B69" i="55"/>
  <c r="B90" i="55" s="1"/>
  <c r="B111" i="55" s="1"/>
  <c r="D68" i="55"/>
  <c r="C68" i="55"/>
  <c r="C89" i="55" s="1"/>
  <c r="C110" i="55" s="1"/>
  <c r="B68" i="55"/>
  <c r="B89" i="55" s="1"/>
  <c r="B110" i="55" s="1"/>
  <c r="D67" i="55"/>
  <c r="D88" i="55" s="1"/>
  <c r="C67" i="55"/>
  <c r="C88" i="55" s="1"/>
  <c r="C109" i="55" s="1"/>
  <c r="B67" i="55"/>
  <c r="B66" i="55"/>
  <c r="B87" i="55" s="1"/>
  <c r="B108" i="55" s="1"/>
  <c r="D65" i="55"/>
  <c r="D86" i="55" s="1"/>
  <c r="C65" i="55"/>
  <c r="C86" i="55" s="1"/>
  <c r="C107" i="55" s="1"/>
  <c r="B65" i="55"/>
  <c r="B86" i="55" s="1"/>
  <c r="B107" i="55" s="1"/>
  <c r="D64" i="55"/>
  <c r="C64" i="55"/>
  <c r="C85" i="55" s="1"/>
  <c r="C106" i="55" s="1"/>
  <c r="B64" i="55"/>
  <c r="B85" i="55" s="1"/>
  <c r="B106" i="55" s="1"/>
  <c r="D63" i="55"/>
  <c r="C63" i="55"/>
  <c r="C84" i="55" s="1"/>
  <c r="C105" i="55" s="1"/>
  <c r="B63" i="55"/>
  <c r="B84" i="55" s="1"/>
  <c r="B105" i="55" s="1"/>
  <c r="D62" i="55"/>
  <c r="C62" i="55"/>
  <c r="C83" i="55" s="1"/>
  <c r="C104" i="55" s="1"/>
  <c r="B62" i="55"/>
  <c r="B83" i="55" s="1"/>
  <c r="B104" i="55" s="1"/>
  <c r="D60" i="55"/>
  <c r="D81" i="55" s="1"/>
  <c r="C60" i="55"/>
  <c r="C81" i="55" s="1"/>
  <c r="C102" i="55" s="1"/>
  <c r="B60" i="55"/>
  <c r="B81" i="55" s="1"/>
  <c r="B102" i="55" s="1"/>
  <c r="D59" i="55"/>
  <c r="D80" i="55" s="1"/>
  <c r="C59" i="55"/>
  <c r="C80" i="55" s="1"/>
  <c r="C101" i="55" s="1"/>
  <c r="B59" i="55"/>
  <c r="B80" i="55" s="1"/>
  <c r="B101" i="55" s="1"/>
  <c r="D58" i="55"/>
  <c r="C58" i="55"/>
  <c r="C79" i="55" s="1"/>
  <c r="C100" i="55" s="1"/>
  <c r="B58" i="55"/>
  <c r="B79" i="55" s="1"/>
  <c r="B100" i="55" s="1"/>
  <c r="B57" i="55"/>
  <c r="B78" i="55" s="1"/>
  <c r="B99" i="55" s="1"/>
  <c r="D56" i="55"/>
  <c r="C56" i="55"/>
  <c r="C77" i="55" s="1"/>
  <c r="C98" i="55" s="1"/>
  <c r="B56" i="55"/>
  <c r="B77" i="55" s="1"/>
  <c r="B98" i="55" s="1"/>
  <c r="D55" i="55"/>
  <c r="C55" i="55"/>
  <c r="C76" i="55" s="1"/>
  <c r="C97" i="55" s="1"/>
  <c r="B55" i="55"/>
  <c r="B76" i="55" s="1"/>
  <c r="B97" i="55" s="1"/>
  <c r="D54" i="55"/>
  <c r="C54" i="55"/>
  <c r="C75" i="55" s="1"/>
  <c r="C96" i="55" s="1"/>
  <c r="B54" i="55"/>
  <c r="B75" i="55" s="1"/>
  <c r="B96" i="55" s="1"/>
  <c r="D49" i="55"/>
  <c r="B49" i="55"/>
  <c r="B70" i="55" s="1"/>
  <c r="B91" i="55" s="1"/>
  <c r="B112" i="55" s="1"/>
  <c r="E48" i="55"/>
  <c r="E47" i="55"/>
  <c r="E46" i="55"/>
  <c r="D45" i="55"/>
  <c r="E45" i="55" s="1"/>
  <c r="B45" i="55"/>
  <c r="B50" i="55" s="1"/>
  <c r="B71" i="55" s="1"/>
  <c r="B92" i="55" s="1"/>
  <c r="B113" i="55" s="1"/>
  <c r="E42" i="55"/>
  <c r="E41" i="55"/>
  <c r="D40" i="55"/>
  <c r="D61" i="55" s="1"/>
  <c r="B40" i="55"/>
  <c r="B61" i="55" s="1"/>
  <c r="B82" i="55" s="1"/>
  <c r="B103" i="55" s="1"/>
  <c r="E39" i="55"/>
  <c r="E38" i="55"/>
  <c r="E37" i="55"/>
  <c r="D36" i="55"/>
  <c r="B36" i="55"/>
  <c r="E35" i="55"/>
  <c r="E34" i="55"/>
  <c r="E33" i="55"/>
  <c r="D28" i="55"/>
  <c r="E28" i="55" s="1"/>
  <c r="B28" i="55"/>
  <c r="B29" i="55" s="1"/>
  <c r="E27" i="55"/>
  <c r="E26" i="55"/>
  <c r="E25" i="55"/>
  <c r="D24" i="55"/>
  <c r="B24" i="55"/>
  <c r="E21" i="55"/>
  <c r="E20" i="55"/>
  <c r="E19" i="55"/>
  <c r="B19" i="55"/>
  <c r="E18" i="55"/>
  <c r="E17" i="55"/>
  <c r="E16" i="55"/>
  <c r="D15" i="55"/>
  <c r="D57" i="55" s="1"/>
  <c r="B15" i="55"/>
  <c r="E14" i="55"/>
  <c r="E13" i="55"/>
  <c r="E12" i="55"/>
  <c r="C28" i="54"/>
  <c r="C29" i="54" s="1"/>
  <c r="C24" i="54"/>
  <c r="C19" i="54"/>
  <c r="C15" i="54"/>
  <c r="B89" i="54"/>
  <c r="B110" i="54" s="1"/>
  <c r="D88" i="54"/>
  <c r="D109" i="54" s="1"/>
  <c r="B85" i="54"/>
  <c r="B106" i="54" s="1"/>
  <c r="B79" i="54"/>
  <c r="B100" i="54" s="1"/>
  <c r="C76" i="54"/>
  <c r="C97" i="54" s="1"/>
  <c r="D69" i="54"/>
  <c r="D90" i="54" s="1"/>
  <c r="C69" i="54"/>
  <c r="C90" i="54" s="1"/>
  <c r="C111" i="54" s="1"/>
  <c r="B69" i="54"/>
  <c r="B90" i="54" s="1"/>
  <c r="B111" i="54" s="1"/>
  <c r="D68" i="54"/>
  <c r="C68" i="54"/>
  <c r="C89" i="54" s="1"/>
  <c r="C110" i="54" s="1"/>
  <c r="B68" i="54"/>
  <c r="D67" i="54"/>
  <c r="C67" i="54"/>
  <c r="C88" i="54" s="1"/>
  <c r="C109" i="54" s="1"/>
  <c r="B67" i="54"/>
  <c r="B88" i="54" s="1"/>
  <c r="B109" i="54" s="1"/>
  <c r="D66" i="54"/>
  <c r="C66" i="54"/>
  <c r="C87" i="54" s="1"/>
  <c r="C108" i="54" s="1"/>
  <c r="B66" i="54"/>
  <c r="B87" i="54" s="1"/>
  <c r="B108" i="54" s="1"/>
  <c r="D65" i="54"/>
  <c r="C65" i="54"/>
  <c r="C86" i="54" s="1"/>
  <c r="C107" i="54" s="1"/>
  <c r="B65" i="54"/>
  <c r="B86" i="54" s="1"/>
  <c r="B107" i="54" s="1"/>
  <c r="D64" i="54"/>
  <c r="C64" i="54"/>
  <c r="C85" i="54" s="1"/>
  <c r="C106" i="54" s="1"/>
  <c r="B64" i="54"/>
  <c r="D63" i="54"/>
  <c r="D84" i="54" s="1"/>
  <c r="C63" i="54"/>
  <c r="C84" i="54" s="1"/>
  <c r="C105" i="54" s="1"/>
  <c r="B63" i="54"/>
  <c r="B84" i="54" s="1"/>
  <c r="B105" i="54" s="1"/>
  <c r="D62" i="54"/>
  <c r="C62" i="54"/>
  <c r="C83" i="54" s="1"/>
  <c r="C104" i="54" s="1"/>
  <c r="B62" i="54"/>
  <c r="B83" i="54" s="1"/>
  <c r="B104" i="54" s="1"/>
  <c r="D60" i="54"/>
  <c r="D81" i="54" s="1"/>
  <c r="C60" i="54"/>
  <c r="C81" i="54" s="1"/>
  <c r="C102" i="54" s="1"/>
  <c r="B60" i="54"/>
  <c r="B81" i="54" s="1"/>
  <c r="B102" i="54" s="1"/>
  <c r="D59" i="54"/>
  <c r="C59" i="54"/>
  <c r="C80" i="54" s="1"/>
  <c r="C101" i="54" s="1"/>
  <c r="B59" i="54"/>
  <c r="B80" i="54" s="1"/>
  <c r="B101" i="54" s="1"/>
  <c r="D58" i="54"/>
  <c r="C58" i="54"/>
  <c r="C79" i="54" s="1"/>
  <c r="C100" i="54" s="1"/>
  <c r="B58" i="54"/>
  <c r="C57" i="54"/>
  <c r="C78" i="54" s="1"/>
  <c r="C99" i="54" s="1"/>
  <c r="D56" i="54"/>
  <c r="C56" i="54"/>
  <c r="C77" i="54" s="1"/>
  <c r="C98" i="54" s="1"/>
  <c r="B56" i="54"/>
  <c r="B77" i="54" s="1"/>
  <c r="B98" i="54" s="1"/>
  <c r="D55" i="54"/>
  <c r="C55" i="54"/>
  <c r="B55" i="54"/>
  <c r="B76" i="54" s="1"/>
  <c r="B97" i="54" s="1"/>
  <c r="D54" i="54"/>
  <c r="C54" i="54"/>
  <c r="C75" i="54" s="1"/>
  <c r="C96" i="54" s="1"/>
  <c r="B54" i="54"/>
  <c r="B75" i="54" s="1"/>
  <c r="B96" i="54" s="1"/>
  <c r="D49" i="54"/>
  <c r="D50" i="54" s="1"/>
  <c r="C49" i="54"/>
  <c r="C50" i="54" s="1"/>
  <c r="B49" i="54"/>
  <c r="B50" i="54" s="1"/>
  <c r="E48" i="54"/>
  <c r="E47" i="54"/>
  <c r="E46" i="54"/>
  <c r="D45" i="54"/>
  <c r="E45" i="54" s="1"/>
  <c r="C45" i="54"/>
  <c r="B45" i="54"/>
  <c r="E42" i="54"/>
  <c r="E41" i="54"/>
  <c r="D40" i="54"/>
  <c r="D61" i="54" s="1"/>
  <c r="C40" i="54"/>
  <c r="C61" i="54" s="1"/>
  <c r="C82" i="54" s="1"/>
  <c r="C103" i="54" s="1"/>
  <c r="B40" i="54"/>
  <c r="B61" i="54" s="1"/>
  <c r="B82" i="54" s="1"/>
  <c r="B103" i="54" s="1"/>
  <c r="E39" i="54"/>
  <c r="E38" i="54"/>
  <c r="E37" i="54"/>
  <c r="D36" i="54"/>
  <c r="E36" i="54" s="1"/>
  <c r="C36" i="54"/>
  <c r="B36" i="54"/>
  <c r="B57" i="54" s="1"/>
  <c r="B78" i="54" s="1"/>
  <c r="B99" i="54" s="1"/>
  <c r="E35" i="54"/>
  <c r="E34" i="54"/>
  <c r="E33" i="54"/>
  <c r="D28" i="54"/>
  <c r="E28" i="54" s="1"/>
  <c r="B28" i="54"/>
  <c r="B70" i="54" s="1"/>
  <c r="B91" i="54" s="1"/>
  <c r="B112" i="54" s="1"/>
  <c r="E27" i="54"/>
  <c r="E26" i="54"/>
  <c r="E25" i="54"/>
  <c r="D24" i="54"/>
  <c r="B24" i="54"/>
  <c r="E21" i="54"/>
  <c r="E20" i="54"/>
  <c r="D19" i="54"/>
  <c r="E19" i="54" s="1"/>
  <c r="B19" i="54"/>
  <c r="E18" i="54"/>
  <c r="E17" i="54"/>
  <c r="E16" i="54"/>
  <c r="D15" i="54"/>
  <c r="E15" i="54" s="1"/>
  <c r="B15" i="54"/>
  <c r="E14" i="54"/>
  <c r="E13" i="54"/>
  <c r="E12" i="54"/>
  <c r="D12" i="53"/>
  <c r="C28" i="53"/>
  <c r="C29" i="53" s="1"/>
  <c r="C24" i="53"/>
  <c r="C19" i="53"/>
  <c r="C15" i="53"/>
  <c r="B84" i="53"/>
  <c r="B105" i="53" s="1"/>
  <c r="B81" i="53"/>
  <c r="B102" i="53" s="1"/>
  <c r="B78" i="53"/>
  <c r="B99" i="53" s="1"/>
  <c r="D69" i="53"/>
  <c r="C69" i="53"/>
  <c r="C90" i="53" s="1"/>
  <c r="C111" i="53" s="1"/>
  <c r="B69" i="53"/>
  <c r="B90" i="53" s="1"/>
  <c r="B111" i="53" s="1"/>
  <c r="D68" i="53"/>
  <c r="C68" i="53"/>
  <c r="C89" i="53" s="1"/>
  <c r="C110" i="53" s="1"/>
  <c r="B68" i="53"/>
  <c r="B89" i="53" s="1"/>
  <c r="B110" i="53" s="1"/>
  <c r="D67" i="53"/>
  <c r="C67" i="53"/>
  <c r="C88" i="53" s="1"/>
  <c r="C109" i="53" s="1"/>
  <c r="B67" i="53"/>
  <c r="B88" i="53" s="1"/>
  <c r="B109" i="53" s="1"/>
  <c r="D66" i="53"/>
  <c r="B66" i="53"/>
  <c r="B87" i="53" s="1"/>
  <c r="B108" i="53" s="1"/>
  <c r="D65" i="53"/>
  <c r="C65" i="53"/>
  <c r="C86" i="53" s="1"/>
  <c r="C107" i="53" s="1"/>
  <c r="B65" i="53"/>
  <c r="B86" i="53" s="1"/>
  <c r="B107" i="53" s="1"/>
  <c r="D64" i="53"/>
  <c r="C64" i="53"/>
  <c r="C85" i="53" s="1"/>
  <c r="C106" i="53" s="1"/>
  <c r="B64" i="53"/>
  <c r="B85" i="53" s="1"/>
  <c r="B106" i="53" s="1"/>
  <c r="D63" i="53"/>
  <c r="C63" i="53"/>
  <c r="C84" i="53" s="1"/>
  <c r="C105" i="53" s="1"/>
  <c r="B63" i="53"/>
  <c r="D62" i="53"/>
  <c r="C62" i="53"/>
  <c r="C83" i="53" s="1"/>
  <c r="C104" i="53" s="1"/>
  <c r="B62" i="53"/>
  <c r="B83" i="53" s="1"/>
  <c r="B104" i="53" s="1"/>
  <c r="D60" i="53"/>
  <c r="D81" i="53" s="1"/>
  <c r="D102" i="53" s="1"/>
  <c r="C60" i="53"/>
  <c r="C81" i="53" s="1"/>
  <c r="C102" i="53" s="1"/>
  <c r="B60" i="53"/>
  <c r="D59" i="53"/>
  <c r="C59" i="53"/>
  <c r="C80" i="53" s="1"/>
  <c r="C101" i="53" s="1"/>
  <c r="B59" i="53"/>
  <c r="B80" i="53" s="1"/>
  <c r="B101" i="53" s="1"/>
  <c r="D58" i="53"/>
  <c r="C58" i="53"/>
  <c r="C79" i="53" s="1"/>
  <c r="C100" i="53" s="1"/>
  <c r="B58" i="53"/>
  <c r="B79" i="53" s="1"/>
  <c r="B100" i="53" s="1"/>
  <c r="C57" i="53"/>
  <c r="C78" i="53" s="1"/>
  <c r="C99" i="53" s="1"/>
  <c r="B57" i="53"/>
  <c r="D56" i="53"/>
  <c r="C56" i="53"/>
  <c r="C77" i="53" s="1"/>
  <c r="C98" i="53" s="1"/>
  <c r="B56" i="53"/>
  <c r="B77" i="53" s="1"/>
  <c r="B98" i="53" s="1"/>
  <c r="D55" i="53"/>
  <c r="C55" i="53"/>
  <c r="C76" i="53" s="1"/>
  <c r="C97" i="53" s="1"/>
  <c r="B55" i="53"/>
  <c r="B76" i="53" s="1"/>
  <c r="B97" i="53" s="1"/>
  <c r="D54" i="53"/>
  <c r="D75" i="53" s="1"/>
  <c r="C54" i="53"/>
  <c r="C75" i="53" s="1"/>
  <c r="C96" i="53" s="1"/>
  <c r="B54" i="53"/>
  <c r="B75" i="53" s="1"/>
  <c r="B96" i="53" s="1"/>
  <c r="D49" i="53"/>
  <c r="E49" i="53" s="1"/>
  <c r="C49" i="53"/>
  <c r="C50" i="53" s="1"/>
  <c r="B49" i="53"/>
  <c r="E48" i="53"/>
  <c r="E47" i="53"/>
  <c r="E46" i="53"/>
  <c r="E45" i="53"/>
  <c r="D45" i="53"/>
  <c r="C45" i="53"/>
  <c r="B45" i="53"/>
  <c r="E42" i="53"/>
  <c r="E41" i="53"/>
  <c r="D40" i="53"/>
  <c r="D61" i="53" s="1"/>
  <c r="C40" i="53"/>
  <c r="C61" i="53" s="1"/>
  <c r="C82" i="53" s="1"/>
  <c r="C103" i="53" s="1"/>
  <c r="B40" i="53"/>
  <c r="B61" i="53" s="1"/>
  <c r="B82" i="53" s="1"/>
  <c r="B103" i="53" s="1"/>
  <c r="E39" i="53"/>
  <c r="E38" i="53"/>
  <c r="E37" i="53"/>
  <c r="D36" i="53"/>
  <c r="E36" i="53" s="1"/>
  <c r="C36" i="53"/>
  <c r="B36" i="53"/>
  <c r="E35" i="53"/>
  <c r="E34" i="53"/>
  <c r="E33" i="53"/>
  <c r="E28" i="53"/>
  <c r="D28" i="53"/>
  <c r="B28" i="53"/>
  <c r="E27" i="53"/>
  <c r="E26" i="53"/>
  <c r="E25" i="53"/>
  <c r="D24" i="53"/>
  <c r="B24" i="53"/>
  <c r="B29" i="53" s="1"/>
  <c r="E21" i="53"/>
  <c r="E20" i="53"/>
  <c r="D19" i="53"/>
  <c r="E19" i="53" s="1"/>
  <c r="B19" i="53"/>
  <c r="E18" i="53"/>
  <c r="E17" i="53"/>
  <c r="E16" i="53"/>
  <c r="D15" i="53"/>
  <c r="E15" i="53" s="1"/>
  <c r="B15" i="53"/>
  <c r="E14" i="53"/>
  <c r="E13" i="53"/>
  <c r="E12" i="53"/>
  <c r="C28" i="52"/>
  <c r="C29" i="52" s="1"/>
  <c r="C24" i="52"/>
  <c r="C19" i="52"/>
  <c r="C15" i="52"/>
  <c r="E12" i="52"/>
  <c r="B85" i="52"/>
  <c r="B106" i="52" s="1"/>
  <c r="D84" i="52"/>
  <c r="D105" i="52" s="1"/>
  <c r="C84" i="52"/>
  <c r="C105" i="52" s="1"/>
  <c r="B75" i="52"/>
  <c r="B96" i="52" s="1"/>
  <c r="D69" i="52"/>
  <c r="C69" i="52"/>
  <c r="C90" i="52" s="1"/>
  <c r="C111" i="52" s="1"/>
  <c r="B69" i="52"/>
  <c r="B90" i="52" s="1"/>
  <c r="B111" i="52" s="1"/>
  <c r="D68" i="52"/>
  <c r="C68" i="52"/>
  <c r="C89" i="52" s="1"/>
  <c r="C110" i="52" s="1"/>
  <c r="B68" i="52"/>
  <c r="B89" i="52" s="1"/>
  <c r="B110" i="52" s="1"/>
  <c r="D67" i="52"/>
  <c r="C67" i="52"/>
  <c r="C88" i="52" s="1"/>
  <c r="C109" i="52" s="1"/>
  <c r="B67" i="52"/>
  <c r="B88" i="52" s="1"/>
  <c r="B109" i="52" s="1"/>
  <c r="D66" i="52"/>
  <c r="C66" i="52"/>
  <c r="C87" i="52" s="1"/>
  <c r="C108" i="52" s="1"/>
  <c r="B66" i="52"/>
  <c r="B87" i="52" s="1"/>
  <c r="B108" i="52" s="1"/>
  <c r="D65" i="52"/>
  <c r="C65" i="52"/>
  <c r="C86" i="52" s="1"/>
  <c r="C107" i="52" s="1"/>
  <c r="B65" i="52"/>
  <c r="B86" i="52" s="1"/>
  <c r="B107" i="52" s="1"/>
  <c r="D64" i="52"/>
  <c r="C64" i="52"/>
  <c r="C85" i="52" s="1"/>
  <c r="C106" i="52" s="1"/>
  <c r="B64" i="52"/>
  <c r="D63" i="52"/>
  <c r="C63" i="52"/>
  <c r="B63" i="52"/>
  <c r="B84" i="52" s="1"/>
  <c r="B105" i="52" s="1"/>
  <c r="D62" i="52"/>
  <c r="C62" i="52"/>
  <c r="C83" i="52" s="1"/>
  <c r="C104" i="52" s="1"/>
  <c r="B62" i="52"/>
  <c r="B83" i="52" s="1"/>
  <c r="B104" i="52" s="1"/>
  <c r="D60" i="52"/>
  <c r="C60" i="52"/>
  <c r="C81" i="52" s="1"/>
  <c r="C102" i="52" s="1"/>
  <c r="B60" i="52"/>
  <c r="B81" i="52" s="1"/>
  <c r="B102" i="52" s="1"/>
  <c r="D59" i="52"/>
  <c r="B59" i="52"/>
  <c r="B80" i="52" s="1"/>
  <c r="B101" i="52" s="1"/>
  <c r="D58" i="52"/>
  <c r="C58" i="52"/>
  <c r="C79" i="52" s="1"/>
  <c r="C100" i="52" s="1"/>
  <c r="B58" i="52"/>
  <c r="B79" i="52" s="1"/>
  <c r="B100" i="52" s="1"/>
  <c r="D57" i="52"/>
  <c r="D78" i="52" s="1"/>
  <c r="D56" i="52"/>
  <c r="C56" i="52"/>
  <c r="C77" i="52" s="1"/>
  <c r="C98" i="52" s="1"/>
  <c r="B56" i="52"/>
  <c r="B77" i="52" s="1"/>
  <c r="B98" i="52" s="1"/>
  <c r="D55" i="52"/>
  <c r="C55" i="52"/>
  <c r="C76" i="52" s="1"/>
  <c r="C97" i="52" s="1"/>
  <c r="B55" i="52"/>
  <c r="B76" i="52" s="1"/>
  <c r="B97" i="52" s="1"/>
  <c r="D54" i="52"/>
  <c r="C54" i="52"/>
  <c r="C75" i="52" s="1"/>
  <c r="C96" i="52" s="1"/>
  <c r="B54" i="52"/>
  <c r="D49" i="52"/>
  <c r="D50" i="52" s="1"/>
  <c r="C49" i="52"/>
  <c r="C50" i="52" s="1"/>
  <c r="B49" i="52"/>
  <c r="B50" i="52" s="1"/>
  <c r="E48" i="52"/>
  <c r="E47" i="52"/>
  <c r="E46" i="52"/>
  <c r="D45" i="52"/>
  <c r="E45" i="52" s="1"/>
  <c r="C45" i="52"/>
  <c r="B45" i="52"/>
  <c r="E42" i="52"/>
  <c r="E41" i="52"/>
  <c r="D40" i="52"/>
  <c r="D61" i="52" s="1"/>
  <c r="C40" i="52"/>
  <c r="B40" i="52"/>
  <c r="B61" i="52" s="1"/>
  <c r="B82" i="52" s="1"/>
  <c r="B103" i="52" s="1"/>
  <c r="E39" i="52"/>
  <c r="E38" i="52"/>
  <c r="E37" i="52"/>
  <c r="D36" i="52"/>
  <c r="E36" i="52" s="1"/>
  <c r="C36" i="52"/>
  <c r="B36" i="52"/>
  <c r="E35" i="52"/>
  <c r="E34" i="52"/>
  <c r="E33" i="52"/>
  <c r="D29" i="52"/>
  <c r="B29" i="52"/>
  <c r="D28" i="52"/>
  <c r="E28" i="52" s="1"/>
  <c r="B28" i="52"/>
  <c r="E27" i="52"/>
  <c r="E26" i="52"/>
  <c r="E25" i="52"/>
  <c r="D24" i="52"/>
  <c r="B24" i="52"/>
  <c r="E21" i="52"/>
  <c r="E20" i="52"/>
  <c r="D19" i="52"/>
  <c r="B19" i="52"/>
  <c r="E18" i="52"/>
  <c r="E17" i="52"/>
  <c r="E16" i="52"/>
  <c r="D15" i="52"/>
  <c r="B15" i="52"/>
  <c r="E14" i="52"/>
  <c r="E13" i="52"/>
  <c r="D17" i="51"/>
  <c r="D12" i="51"/>
  <c r="C49" i="51"/>
  <c r="C45" i="51"/>
  <c r="C50" i="51" s="1"/>
  <c r="C40" i="51"/>
  <c r="C36" i="51"/>
  <c r="C28" i="51"/>
  <c r="C24" i="51"/>
  <c r="C66" i="51" s="1"/>
  <c r="C87" i="51" s="1"/>
  <c r="C108" i="51" s="1"/>
  <c r="C17" i="51"/>
  <c r="E17" i="51" s="1"/>
  <c r="C12" i="51"/>
  <c r="C15" i="51" s="1"/>
  <c r="B81" i="51"/>
  <c r="B102" i="51" s="1"/>
  <c r="C75" i="51"/>
  <c r="C96" i="51" s="1"/>
  <c r="B75" i="51"/>
  <c r="B96" i="51" s="1"/>
  <c r="D69" i="51"/>
  <c r="C69" i="51"/>
  <c r="C90" i="51" s="1"/>
  <c r="C111" i="51" s="1"/>
  <c r="B69" i="51"/>
  <c r="B90" i="51" s="1"/>
  <c r="B111" i="51" s="1"/>
  <c r="D68" i="51"/>
  <c r="C68" i="51"/>
  <c r="C89" i="51" s="1"/>
  <c r="C110" i="51" s="1"/>
  <c r="B68" i="51"/>
  <c r="B89" i="51" s="1"/>
  <c r="B110" i="51" s="1"/>
  <c r="D67" i="51"/>
  <c r="C67" i="51"/>
  <c r="C88" i="51" s="1"/>
  <c r="C109" i="51" s="1"/>
  <c r="B67" i="51"/>
  <c r="B88" i="51" s="1"/>
  <c r="B109" i="51" s="1"/>
  <c r="D66" i="51"/>
  <c r="D87" i="51" s="1"/>
  <c r="D65" i="51"/>
  <c r="C65" i="51"/>
  <c r="C86" i="51" s="1"/>
  <c r="C107" i="51" s="1"/>
  <c r="B65" i="51"/>
  <c r="B86" i="51" s="1"/>
  <c r="B107" i="51" s="1"/>
  <c r="D64" i="51"/>
  <c r="E64" i="51" s="1"/>
  <c r="C64" i="51"/>
  <c r="C85" i="51" s="1"/>
  <c r="C106" i="51" s="1"/>
  <c r="B64" i="51"/>
  <c r="B85" i="51" s="1"/>
  <c r="B106" i="51" s="1"/>
  <c r="D63" i="51"/>
  <c r="C63" i="51"/>
  <c r="C84" i="51" s="1"/>
  <c r="C105" i="51" s="1"/>
  <c r="B63" i="51"/>
  <c r="B84" i="51" s="1"/>
  <c r="B105" i="51" s="1"/>
  <c r="D62" i="51"/>
  <c r="C62" i="51"/>
  <c r="C83" i="51" s="1"/>
  <c r="C104" i="51" s="1"/>
  <c r="B62" i="51"/>
  <c r="B83" i="51" s="1"/>
  <c r="B104" i="51" s="1"/>
  <c r="D60" i="51"/>
  <c r="D81" i="51" s="1"/>
  <c r="C60" i="51"/>
  <c r="C81" i="51" s="1"/>
  <c r="C102" i="51" s="1"/>
  <c r="B60" i="51"/>
  <c r="D59" i="51"/>
  <c r="C59" i="51"/>
  <c r="C80" i="51" s="1"/>
  <c r="C101" i="51" s="1"/>
  <c r="B59" i="51"/>
  <c r="B80" i="51" s="1"/>
  <c r="B101" i="51" s="1"/>
  <c r="D58" i="51"/>
  <c r="E58" i="51" s="1"/>
  <c r="C58" i="51"/>
  <c r="C79" i="51" s="1"/>
  <c r="C100" i="51" s="1"/>
  <c r="B58" i="51"/>
  <c r="B79" i="51" s="1"/>
  <c r="B100" i="51" s="1"/>
  <c r="D57" i="51"/>
  <c r="D56" i="51"/>
  <c r="C56" i="51"/>
  <c r="C77" i="51" s="1"/>
  <c r="C98" i="51" s="1"/>
  <c r="B56" i="51"/>
  <c r="B77" i="51" s="1"/>
  <c r="B98" i="51" s="1"/>
  <c r="D55" i="51"/>
  <c r="C55" i="51"/>
  <c r="C76" i="51" s="1"/>
  <c r="C97" i="51" s="1"/>
  <c r="B55" i="51"/>
  <c r="B76" i="51" s="1"/>
  <c r="B97" i="51" s="1"/>
  <c r="D54" i="51"/>
  <c r="D75" i="51" s="1"/>
  <c r="C54" i="51"/>
  <c r="B54" i="51"/>
  <c r="D49" i="51"/>
  <c r="D50" i="51" s="1"/>
  <c r="B49" i="51"/>
  <c r="B50" i="51" s="1"/>
  <c r="B71" i="51" s="1"/>
  <c r="B92" i="51" s="1"/>
  <c r="B113" i="51" s="1"/>
  <c r="E48" i="51"/>
  <c r="E47" i="51"/>
  <c r="E46" i="51"/>
  <c r="D45" i="51"/>
  <c r="E45" i="51" s="1"/>
  <c r="B45" i="51"/>
  <c r="E42" i="51"/>
  <c r="E41" i="51"/>
  <c r="D40" i="51"/>
  <c r="D61" i="51" s="1"/>
  <c r="B40" i="51"/>
  <c r="B61" i="51" s="1"/>
  <c r="B82" i="51" s="1"/>
  <c r="B103" i="51" s="1"/>
  <c r="E39" i="51"/>
  <c r="E38" i="51"/>
  <c r="E37" i="51"/>
  <c r="D36" i="51"/>
  <c r="E36" i="51" s="1"/>
  <c r="B36" i="51"/>
  <c r="E35" i="51"/>
  <c r="E34" i="51"/>
  <c r="E33" i="51"/>
  <c r="B29" i="51"/>
  <c r="D28" i="51"/>
  <c r="B28" i="51"/>
  <c r="E27" i="51"/>
  <c r="E26" i="51"/>
  <c r="E25" i="51"/>
  <c r="D24" i="51"/>
  <c r="B24" i="51"/>
  <c r="B66" i="51" s="1"/>
  <c r="B87" i="51" s="1"/>
  <c r="B108" i="51" s="1"/>
  <c r="E21" i="51"/>
  <c r="E20" i="51"/>
  <c r="D19" i="51"/>
  <c r="B19" i="51"/>
  <c r="E18" i="51"/>
  <c r="E16" i="51"/>
  <c r="D15" i="51"/>
  <c r="B15" i="51"/>
  <c r="E14" i="51"/>
  <c r="E13" i="51"/>
  <c r="E12" i="51"/>
  <c r="C49" i="50"/>
  <c r="C50" i="50" s="1"/>
  <c r="C45" i="50"/>
  <c r="C40" i="50"/>
  <c r="C36" i="50"/>
  <c r="D17" i="50"/>
  <c r="C28" i="50"/>
  <c r="C24" i="50"/>
  <c r="C17" i="50"/>
  <c r="C59" i="50" s="1"/>
  <c r="C80" i="50" s="1"/>
  <c r="C101" i="50" s="1"/>
  <c r="C13" i="50"/>
  <c r="C15" i="50" s="1"/>
  <c r="E15" i="50" s="1"/>
  <c r="C12" i="50"/>
  <c r="D13" i="50"/>
  <c r="D12" i="50"/>
  <c r="B104" i="50"/>
  <c r="B98" i="50"/>
  <c r="B85" i="50"/>
  <c r="B106" i="50" s="1"/>
  <c r="B83" i="50"/>
  <c r="B79" i="50"/>
  <c r="B100" i="50" s="1"/>
  <c r="D77" i="50"/>
  <c r="B77" i="50"/>
  <c r="D69" i="50"/>
  <c r="C69" i="50"/>
  <c r="C90" i="50" s="1"/>
  <c r="C111" i="50" s="1"/>
  <c r="B69" i="50"/>
  <c r="B90" i="50" s="1"/>
  <c r="B111" i="50" s="1"/>
  <c r="D68" i="50"/>
  <c r="D89" i="50" s="1"/>
  <c r="C68" i="50"/>
  <c r="C89" i="50" s="1"/>
  <c r="C110" i="50" s="1"/>
  <c r="B68" i="50"/>
  <c r="B89" i="50" s="1"/>
  <c r="B110" i="50" s="1"/>
  <c r="D67" i="50"/>
  <c r="D88" i="50" s="1"/>
  <c r="C67" i="50"/>
  <c r="C88" i="50" s="1"/>
  <c r="C109" i="50" s="1"/>
  <c r="B67" i="50"/>
  <c r="B88" i="50" s="1"/>
  <c r="B109" i="50" s="1"/>
  <c r="C66" i="50"/>
  <c r="C87" i="50" s="1"/>
  <c r="C108" i="50" s="1"/>
  <c r="B66" i="50"/>
  <c r="B87" i="50" s="1"/>
  <c r="B108" i="50" s="1"/>
  <c r="D65" i="50"/>
  <c r="C65" i="50"/>
  <c r="C86" i="50" s="1"/>
  <c r="C107" i="50" s="1"/>
  <c r="B65" i="50"/>
  <c r="B86" i="50" s="1"/>
  <c r="B107" i="50" s="1"/>
  <c r="D64" i="50"/>
  <c r="C64" i="50"/>
  <c r="C85" i="50" s="1"/>
  <c r="C106" i="50" s="1"/>
  <c r="B64" i="50"/>
  <c r="D63" i="50"/>
  <c r="C63" i="50"/>
  <c r="C84" i="50" s="1"/>
  <c r="C105" i="50" s="1"/>
  <c r="B63" i="50"/>
  <c r="B84" i="50" s="1"/>
  <c r="B105" i="50" s="1"/>
  <c r="D62" i="50"/>
  <c r="D83" i="50" s="1"/>
  <c r="C62" i="50"/>
  <c r="C83" i="50" s="1"/>
  <c r="C104" i="50" s="1"/>
  <c r="B62" i="50"/>
  <c r="D60" i="50"/>
  <c r="D81" i="50" s="1"/>
  <c r="C60" i="50"/>
  <c r="C81" i="50" s="1"/>
  <c r="C102" i="50" s="1"/>
  <c r="B60" i="50"/>
  <c r="B81" i="50" s="1"/>
  <c r="B102" i="50" s="1"/>
  <c r="D59" i="50"/>
  <c r="B59" i="50"/>
  <c r="B80" i="50" s="1"/>
  <c r="B101" i="50" s="1"/>
  <c r="D58" i="50"/>
  <c r="C58" i="50"/>
  <c r="C79" i="50" s="1"/>
  <c r="C100" i="50" s="1"/>
  <c r="B58" i="50"/>
  <c r="B57" i="50"/>
  <c r="B78" i="50" s="1"/>
  <c r="B99" i="50" s="1"/>
  <c r="D56" i="50"/>
  <c r="C56" i="50"/>
  <c r="C77" i="50" s="1"/>
  <c r="C98" i="50" s="1"/>
  <c r="B56" i="50"/>
  <c r="D55" i="50"/>
  <c r="D76" i="50" s="1"/>
  <c r="C55" i="50"/>
  <c r="C76" i="50" s="1"/>
  <c r="C97" i="50" s="1"/>
  <c r="B55" i="50"/>
  <c r="B76" i="50" s="1"/>
  <c r="B97" i="50" s="1"/>
  <c r="D54" i="50"/>
  <c r="D75" i="50" s="1"/>
  <c r="C54" i="50"/>
  <c r="C75" i="50" s="1"/>
  <c r="C96" i="50" s="1"/>
  <c r="B54" i="50"/>
  <c r="B75" i="50" s="1"/>
  <c r="B96" i="50" s="1"/>
  <c r="D49" i="50"/>
  <c r="D50" i="50" s="1"/>
  <c r="B49" i="50"/>
  <c r="B50" i="50" s="1"/>
  <c r="B71" i="50" s="1"/>
  <c r="B92" i="50" s="1"/>
  <c r="B113" i="50" s="1"/>
  <c r="E48" i="50"/>
  <c r="E47" i="50"/>
  <c r="E46" i="50"/>
  <c r="D45" i="50"/>
  <c r="B45" i="50"/>
  <c r="E42" i="50"/>
  <c r="E41" i="50"/>
  <c r="D40" i="50"/>
  <c r="D61" i="50" s="1"/>
  <c r="B40" i="50"/>
  <c r="B61" i="50" s="1"/>
  <c r="B82" i="50" s="1"/>
  <c r="B103" i="50" s="1"/>
  <c r="E39" i="50"/>
  <c r="E38" i="50"/>
  <c r="E37" i="50"/>
  <c r="D36" i="50"/>
  <c r="E36" i="50" s="1"/>
  <c r="B36" i="50"/>
  <c r="E35" i="50"/>
  <c r="E34" i="50"/>
  <c r="E33" i="50"/>
  <c r="D28" i="50"/>
  <c r="B28" i="50"/>
  <c r="B29" i="50" s="1"/>
  <c r="E27" i="50"/>
  <c r="E26" i="50"/>
  <c r="E25" i="50"/>
  <c r="D24" i="50"/>
  <c r="D66" i="50" s="1"/>
  <c r="D87" i="50" s="1"/>
  <c r="B24" i="50"/>
  <c r="E21" i="50"/>
  <c r="E20" i="50"/>
  <c r="D19" i="50"/>
  <c r="B19" i="50"/>
  <c r="E18" i="50"/>
  <c r="E16" i="50"/>
  <c r="D15" i="50"/>
  <c r="D57" i="50" s="1"/>
  <c r="B15" i="50"/>
  <c r="E14" i="50"/>
  <c r="E13" i="50"/>
  <c r="E12" i="50"/>
  <c r="D12" i="49"/>
  <c r="D15" i="49" s="1"/>
  <c r="D57" i="49" s="1"/>
  <c r="C28" i="49"/>
  <c r="C24" i="49"/>
  <c r="C19" i="49"/>
  <c r="C12" i="49"/>
  <c r="C15" i="49" s="1"/>
  <c r="B89" i="49"/>
  <c r="B110" i="49" s="1"/>
  <c r="D88" i="49"/>
  <c r="B87" i="49"/>
  <c r="B108" i="49" s="1"/>
  <c r="B85" i="49"/>
  <c r="B106" i="49" s="1"/>
  <c r="D83" i="49"/>
  <c r="B83" i="49"/>
  <c r="B104" i="49" s="1"/>
  <c r="B81" i="49"/>
  <c r="B102" i="49" s="1"/>
  <c r="B79" i="49"/>
  <c r="B100" i="49" s="1"/>
  <c r="D77" i="49"/>
  <c r="B77" i="49"/>
  <c r="B98" i="49" s="1"/>
  <c r="B76" i="49"/>
  <c r="B97" i="49" s="1"/>
  <c r="B75" i="49"/>
  <c r="B96" i="49" s="1"/>
  <c r="D69" i="49"/>
  <c r="C69" i="49"/>
  <c r="C90" i="49" s="1"/>
  <c r="C111" i="49" s="1"/>
  <c r="B69" i="49"/>
  <c r="B90" i="49" s="1"/>
  <c r="B111" i="49" s="1"/>
  <c r="D68" i="49"/>
  <c r="D89" i="49" s="1"/>
  <c r="C68" i="49"/>
  <c r="C89" i="49" s="1"/>
  <c r="C110" i="49" s="1"/>
  <c r="B68" i="49"/>
  <c r="D67" i="49"/>
  <c r="E67" i="49" s="1"/>
  <c r="C67" i="49"/>
  <c r="C88" i="49" s="1"/>
  <c r="C109" i="49" s="1"/>
  <c r="B67" i="49"/>
  <c r="B88" i="49" s="1"/>
  <c r="B109" i="49" s="1"/>
  <c r="C66" i="49"/>
  <c r="C87" i="49" s="1"/>
  <c r="C108" i="49" s="1"/>
  <c r="B66" i="49"/>
  <c r="D65" i="49"/>
  <c r="C65" i="49"/>
  <c r="C86" i="49" s="1"/>
  <c r="C107" i="49" s="1"/>
  <c r="B65" i="49"/>
  <c r="B86" i="49" s="1"/>
  <c r="B107" i="49" s="1"/>
  <c r="D64" i="49"/>
  <c r="D85" i="49" s="1"/>
  <c r="C64" i="49"/>
  <c r="E64" i="49" s="1"/>
  <c r="B64" i="49"/>
  <c r="D63" i="49"/>
  <c r="C63" i="49"/>
  <c r="C84" i="49" s="1"/>
  <c r="C105" i="49" s="1"/>
  <c r="B63" i="49"/>
  <c r="B84" i="49" s="1"/>
  <c r="B105" i="49" s="1"/>
  <c r="D62" i="49"/>
  <c r="C62" i="49"/>
  <c r="C83" i="49" s="1"/>
  <c r="C104" i="49" s="1"/>
  <c r="B62" i="49"/>
  <c r="D60" i="49"/>
  <c r="C60" i="49"/>
  <c r="C81" i="49" s="1"/>
  <c r="C102" i="49" s="1"/>
  <c r="B60" i="49"/>
  <c r="D59" i="49"/>
  <c r="C59" i="49"/>
  <c r="C80" i="49" s="1"/>
  <c r="C101" i="49" s="1"/>
  <c r="B59" i="49"/>
  <c r="B80" i="49" s="1"/>
  <c r="B101" i="49" s="1"/>
  <c r="D58" i="49"/>
  <c r="D79" i="49" s="1"/>
  <c r="C58" i="49"/>
  <c r="E58" i="49" s="1"/>
  <c r="B58" i="49"/>
  <c r="B57" i="49"/>
  <c r="B78" i="49" s="1"/>
  <c r="B99" i="49" s="1"/>
  <c r="D56" i="49"/>
  <c r="C56" i="49"/>
  <c r="C77" i="49" s="1"/>
  <c r="C98" i="49" s="1"/>
  <c r="B56" i="49"/>
  <c r="D55" i="49"/>
  <c r="D76" i="49" s="1"/>
  <c r="C55" i="49"/>
  <c r="C76" i="49" s="1"/>
  <c r="C97" i="49" s="1"/>
  <c r="B55" i="49"/>
  <c r="D54" i="49"/>
  <c r="D75" i="49" s="1"/>
  <c r="E75" i="49" s="1"/>
  <c r="C54" i="49"/>
  <c r="C75" i="49" s="1"/>
  <c r="C96" i="49" s="1"/>
  <c r="B54" i="49"/>
  <c r="D49" i="49"/>
  <c r="D50" i="49" s="1"/>
  <c r="C49" i="49"/>
  <c r="C50" i="49" s="1"/>
  <c r="B49" i="49"/>
  <c r="B50" i="49" s="1"/>
  <c r="E48" i="49"/>
  <c r="E47" i="49"/>
  <c r="E46" i="49"/>
  <c r="D45" i="49"/>
  <c r="E45" i="49" s="1"/>
  <c r="C45" i="49"/>
  <c r="B45" i="49"/>
  <c r="E42" i="49"/>
  <c r="E41" i="49"/>
  <c r="D40" i="49"/>
  <c r="D61" i="49" s="1"/>
  <c r="C40" i="49"/>
  <c r="C61" i="49" s="1"/>
  <c r="C82" i="49" s="1"/>
  <c r="C103" i="49" s="1"/>
  <c r="B40" i="49"/>
  <c r="B61" i="49" s="1"/>
  <c r="B82" i="49" s="1"/>
  <c r="B103" i="49" s="1"/>
  <c r="E39" i="49"/>
  <c r="E38" i="49"/>
  <c r="E37" i="49"/>
  <c r="D36" i="49"/>
  <c r="E36" i="49" s="1"/>
  <c r="C36" i="49"/>
  <c r="B36" i="49"/>
  <c r="E35" i="49"/>
  <c r="E34" i="49"/>
  <c r="E33" i="49"/>
  <c r="D28" i="49"/>
  <c r="B28" i="49"/>
  <c r="B70" i="49" s="1"/>
  <c r="B91" i="49" s="1"/>
  <c r="B112" i="49" s="1"/>
  <c r="E27" i="49"/>
  <c r="E26" i="49"/>
  <c r="E25" i="49"/>
  <c r="D24" i="49"/>
  <c r="E24" i="49" s="1"/>
  <c r="B24" i="49"/>
  <c r="E21" i="49"/>
  <c r="E20" i="49"/>
  <c r="D19" i="49"/>
  <c r="E19" i="49" s="1"/>
  <c r="B19" i="49"/>
  <c r="E18" i="49"/>
  <c r="E17" i="49"/>
  <c r="E16" i="49"/>
  <c r="B15" i="49"/>
  <c r="E14" i="49"/>
  <c r="E13" i="49"/>
  <c r="E12" i="49"/>
  <c r="D17" i="48"/>
  <c r="C28" i="48"/>
  <c r="C24" i="48"/>
  <c r="C17" i="48"/>
  <c r="E17" i="48" s="1"/>
  <c r="C15" i="48"/>
  <c r="B85" i="48"/>
  <c r="B106" i="48" s="1"/>
  <c r="B83" i="48"/>
  <c r="B104" i="48" s="1"/>
  <c r="D81" i="48"/>
  <c r="D102" i="48" s="1"/>
  <c r="C79" i="48"/>
  <c r="C100" i="48" s="1"/>
  <c r="B77" i="48"/>
  <c r="B98" i="48" s="1"/>
  <c r="B76" i="48"/>
  <c r="B97" i="48" s="1"/>
  <c r="D75" i="48"/>
  <c r="D96" i="48" s="1"/>
  <c r="C75" i="48"/>
  <c r="C96" i="48" s="1"/>
  <c r="B75" i="48"/>
  <c r="B96" i="48" s="1"/>
  <c r="D69" i="48"/>
  <c r="C69" i="48"/>
  <c r="C90" i="48" s="1"/>
  <c r="C111" i="48" s="1"/>
  <c r="B69" i="48"/>
  <c r="B90" i="48" s="1"/>
  <c r="B111" i="48" s="1"/>
  <c r="D68" i="48"/>
  <c r="D89" i="48" s="1"/>
  <c r="C68" i="48"/>
  <c r="C89" i="48" s="1"/>
  <c r="C110" i="48" s="1"/>
  <c r="B68" i="48"/>
  <c r="B89" i="48" s="1"/>
  <c r="B110" i="48" s="1"/>
  <c r="D67" i="48"/>
  <c r="D88" i="48" s="1"/>
  <c r="C67" i="48"/>
  <c r="C88" i="48" s="1"/>
  <c r="C109" i="48" s="1"/>
  <c r="B67" i="48"/>
  <c r="B88" i="48" s="1"/>
  <c r="B109" i="48" s="1"/>
  <c r="D66" i="48"/>
  <c r="C66" i="48"/>
  <c r="C87" i="48" s="1"/>
  <c r="C108" i="48" s="1"/>
  <c r="B66" i="48"/>
  <c r="B87" i="48" s="1"/>
  <c r="B108" i="48" s="1"/>
  <c r="D65" i="48"/>
  <c r="D86" i="48" s="1"/>
  <c r="C65" i="48"/>
  <c r="E65" i="48" s="1"/>
  <c r="B65" i="48"/>
  <c r="B86" i="48" s="1"/>
  <c r="B107" i="48" s="1"/>
  <c r="D64" i="48"/>
  <c r="C64" i="48"/>
  <c r="C85" i="48" s="1"/>
  <c r="C106" i="48" s="1"/>
  <c r="B64" i="48"/>
  <c r="D63" i="48"/>
  <c r="C63" i="48"/>
  <c r="C84" i="48" s="1"/>
  <c r="C105" i="48" s="1"/>
  <c r="B63" i="48"/>
  <c r="B84" i="48" s="1"/>
  <c r="B105" i="48" s="1"/>
  <c r="D62" i="48"/>
  <c r="C62" i="48"/>
  <c r="C83" i="48" s="1"/>
  <c r="C104" i="48" s="1"/>
  <c r="B62" i="48"/>
  <c r="D60" i="48"/>
  <c r="C60" i="48"/>
  <c r="C81" i="48" s="1"/>
  <c r="C102" i="48" s="1"/>
  <c r="B60" i="48"/>
  <c r="B81" i="48" s="1"/>
  <c r="B102" i="48" s="1"/>
  <c r="D59" i="48"/>
  <c r="D80" i="48" s="1"/>
  <c r="C59" i="48"/>
  <c r="E59" i="48" s="1"/>
  <c r="B59" i="48"/>
  <c r="B80" i="48" s="1"/>
  <c r="B101" i="48" s="1"/>
  <c r="D58" i="48"/>
  <c r="E58" i="48" s="1"/>
  <c r="C58" i="48"/>
  <c r="B58" i="48"/>
  <c r="B79" i="48" s="1"/>
  <c r="B100" i="48" s="1"/>
  <c r="D57" i="48"/>
  <c r="D56" i="48"/>
  <c r="D77" i="48" s="1"/>
  <c r="C56" i="48"/>
  <c r="C77" i="48" s="1"/>
  <c r="C98" i="48" s="1"/>
  <c r="B56" i="48"/>
  <c r="D55" i="48"/>
  <c r="C55" i="48"/>
  <c r="C76" i="48" s="1"/>
  <c r="C97" i="48" s="1"/>
  <c r="B55" i="48"/>
  <c r="D54" i="48"/>
  <c r="C54" i="48"/>
  <c r="B54" i="48"/>
  <c r="D49" i="48"/>
  <c r="D50" i="48" s="1"/>
  <c r="C49" i="48"/>
  <c r="C70" i="48" s="1"/>
  <c r="C91" i="48" s="1"/>
  <c r="C112" i="48" s="1"/>
  <c r="B49" i="48"/>
  <c r="B70" i="48" s="1"/>
  <c r="B91" i="48" s="1"/>
  <c r="B112" i="48" s="1"/>
  <c r="E48" i="48"/>
  <c r="E47" i="48"/>
  <c r="E46" i="48"/>
  <c r="D45" i="48"/>
  <c r="E45" i="48" s="1"/>
  <c r="C45" i="48"/>
  <c r="B45" i="48"/>
  <c r="E42" i="48"/>
  <c r="E41" i="48"/>
  <c r="D40" i="48"/>
  <c r="D61" i="48" s="1"/>
  <c r="C40" i="48"/>
  <c r="B40" i="48"/>
  <c r="B61" i="48" s="1"/>
  <c r="B82" i="48" s="1"/>
  <c r="B103" i="48" s="1"/>
  <c r="E39" i="48"/>
  <c r="E38" i="48"/>
  <c r="E37" i="48"/>
  <c r="D36" i="48"/>
  <c r="C36" i="48"/>
  <c r="E36" i="48" s="1"/>
  <c r="B36" i="48"/>
  <c r="B57" i="48" s="1"/>
  <c r="B78" i="48" s="1"/>
  <c r="B99" i="48" s="1"/>
  <c r="E35" i="48"/>
  <c r="E34" i="48"/>
  <c r="E33" i="48"/>
  <c r="D28" i="48"/>
  <c r="B28" i="48"/>
  <c r="B29" i="48" s="1"/>
  <c r="E27" i="48"/>
  <c r="E26" i="48"/>
  <c r="E25" i="48"/>
  <c r="D24" i="48"/>
  <c r="E24" i="48" s="1"/>
  <c r="B24" i="48"/>
  <c r="E21" i="48"/>
  <c r="E20" i="48"/>
  <c r="D19" i="48"/>
  <c r="B19" i="48"/>
  <c r="E18" i="48"/>
  <c r="E16" i="48"/>
  <c r="D15" i="48"/>
  <c r="B15" i="48"/>
  <c r="E14" i="48"/>
  <c r="E13" i="48"/>
  <c r="E12" i="48"/>
  <c r="D17" i="47"/>
  <c r="E17" i="47" s="1"/>
  <c r="C28" i="47"/>
  <c r="C24" i="47"/>
  <c r="C17" i="47"/>
  <c r="C19" i="47" s="1"/>
  <c r="C15" i="47"/>
  <c r="B80" i="47"/>
  <c r="B101" i="47" s="1"/>
  <c r="C75" i="47"/>
  <c r="C96" i="47" s="1"/>
  <c r="D69" i="47"/>
  <c r="D90" i="47" s="1"/>
  <c r="C69" i="47"/>
  <c r="C90" i="47" s="1"/>
  <c r="C111" i="47" s="1"/>
  <c r="B69" i="47"/>
  <c r="B90" i="47" s="1"/>
  <c r="B111" i="47" s="1"/>
  <c r="D68" i="47"/>
  <c r="C68" i="47"/>
  <c r="C89" i="47" s="1"/>
  <c r="C110" i="47" s="1"/>
  <c r="B68" i="47"/>
  <c r="B89" i="47" s="1"/>
  <c r="B110" i="47" s="1"/>
  <c r="D67" i="47"/>
  <c r="D88" i="47" s="1"/>
  <c r="C67" i="47"/>
  <c r="C88" i="47" s="1"/>
  <c r="C109" i="47" s="1"/>
  <c r="B67" i="47"/>
  <c r="B88" i="47" s="1"/>
  <c r="B109" i="47" s="1"/>
  <c r="C66" i="47"/>
  <c r="C87" i="47" s="1"/>
  <c r="C108" i="47" s="1"/>
  <c r="B66" i="47"/>
  <c r="B87" i="47" s="1"/>
  <c r="B108" i="47" s="1"/>
  <c r="D65" i="47"/>
  <c r="C65" i="47"/>
  <c r="C86" i="47" s="1"/>
  <c r="C107" i="47" s="1"/>
  <c r="B65" i="47"/>
  <c r="B86" i="47" s="1"/>
  <c r="B107" i="47" s="1"/>
  <c r="D64" i="47"/>
  <c r="C64" i="47"/>
  <c r="C85" i="47" s="1"/>
  <c r="C106" i="47" s="1"/>
  <c r="B64" i="47"/>
  <c r="B85" i="47" s="1"/>
  <c r="B106" i="47" s="1"/>
  <c r="D63" i="47"/>
  <c r="D84" i="47" s="1"/>
  <c r="C63" i="47"/>
  <c r="C84" i="47" s="1"/>
  <c r="C105" i="47" s="1"/>
  <c r="B63" i="47"/>
  <c r="B84" i="47" s="1"/>
  <c r="B105" i="47" s="1"/>
  <c r="D62" i="47"/>
  <c r="C62" i="47"/>
  <c r="C83" i="47" s="1"/>
  <c r="C104" i="47" s="1"/>
  <c r="B62" i="47"/>
  <c r="B83" i="47" s="1"/>
  <c r="B104" i="47" s="1"/>
  <c r="D60" i="47"/>
  <c r="D81" i="47" s="1"/>
  <c r="C60" i="47"/>
  <c r="C81" i="47" s="1"/>
  <c r="C102" i="47" s="1"/>
  <c r="B60" i="47"/>
  <c r="B81" i="47" s="1"/>
  <c r="B102" i="47" s="1"/>
  <c r="D59" i="47"/>
  <c r="C59" i="47"/>
  <c r="C80" i="47" s="1"/>
  <c r="C101" i="47" s="1"/>
  <c r="B59" i="47"/>
  <c r="D58" i="47"/>
  <c r="C58" i="47"/>
  <c r="C79" i="47" s="1"/>
  <c r="C100" i="47" s="1"/>
  <c r="B58" i="47"/>
  <c r="B79" i="47" s="1"/>
  <c r="B100" i="47" s="1"/>
  <c r="C57" i="47"/>
  <c r="C78" i="47" s="1"/>
  <c r="C99" i="47" s="1"/>
  <c r="B57" i="47"/>
  <c r="B78" i="47" s="1"/>
  <c r="B99" i="47" s="1"/>
  <c r="D56" i="47"/>
  <c r="C56" i="47"/>
  <c r="C77" i="47" s="1"/>
  <c r="C98" i="47" s="1"/>
  <c r="B56" i="47"/>
  <c r="B77" i="47" s="1"/>
  <c r="B98" i="47" s="1"/>
  <c r="D55" i="47"/>
  <c r="C55" i="47"/>
  <c r="C76" i="47" s="1"/>
  <c r="C97" i="47" s="1"/>
  <c r="B55" i="47"/>
  <c r="B76" i="47" s="1"/>
  <c r="B97" i="47" s="1"/>
  <c r="D54" i="47"/>
  <c r="C54" i="47"/>
  <c r="B54" i="47"/>
  <c r="B75" i="47" s="1"/>
  <c r="B96" i="47" s="1"/>
  <c r="D49" i="47"/>
  <c r="D50" i="47" s="1"/>
  <c r="C49" i="47"/>
  <c r="C50" i="47" s="1"/>
  <c r="B49" i="47"/>
  <c r="B50" i="47" s="1"/>
  <c r="B71" i="47" s="1"/>
  <c r="B92" i="47" s="1"/>
  <c r="B113" i="47" s="1"/>
  <c r="E48" i="47"/>
  <c r="E47" i="47"/>
  <c r="E46" i="47"/>
  <c r="D45" i="47"/>
  <c r="E45" i="47" s="1"/>
  <c r="C45" i="47"/>
  <c r="B45" i="47"/>
  <c r="E42" i="47"/>
  <c r="E41" i="47"/>
  <c r="D40" i="47"/>
  <c r="C40" i="47"/>
  <c r="B40" i="47"/>
  <c r="B61" i="47" s="1"/>
  <c r="B82" i="47" s="1"/>
  <c r="B103" i="47" s="1"/>
  <c r="E39" i="47"/>
  <c r="E38" i="47"/>
  <c r="E37" i="47"/>
  <c r="D36" i="47"/>
  <c r="E36" i="47" s="1"/>
  <c r="C36" i="47"/>
  <c r="B36" i="47"/>
  <c r="E35" i="47"/>
  <c r="E34" i="47"/>
  <c r="E33" i="47"/>
  <c r="D28" i="47"/>
  <c r="E28" i="47" s="1"/>
  <c r="B28" i="47"/>
  <c r="B29" i="47" s="1"/>
  <c r="E27" i="47"/>
  <c r="E26" i="47"/>
  <c r="E25" i="47"/>
  <c r="D24" i="47"/>
  <c r="E24" i="47" s="1"/>
  <c r="B24" i="47"/>
  <c r="E21" i="47"/>
  <c r="E20" i="47"/>
  <c r="D19" i="47"/>
  <c r="B19" i="47"/>
  <c r="E18" i="47"/>
  <c r="E16" i="47"/>
  <c r="D15" i="47"/>
  <c r="E15" i="47" s="1"/>
  <c r="B15" i="47"/>
  <c r="E14" i="47"/>
  <c r="E13" i="47"/>
  <c r="E12" i="47"/>
  <c r="C28" i="46"/>
  <c r="C29" i="46" s="1"/>
  <c r="C24" i="46"/>
  <c r="C19" i="46"/>
  <c r="C15" i="46"/>
  <c r="D84" i="46"/>
  <c r="D105" i="46" s="1"/>
  <c r="D78" i="46"/>
  <c r="D99" i="46" s="1"/>
  <c r="B76" i="46"/>
  <c r="B97" i="46" s="1"/>
  <c r="C75" i="46"/>
  <c r="C96" i="46" s="1"/>
  <c r="D69" i="46"/>
  <c r="C69" i="46"/>
  <c r="C90" i="46" s="1"/>
  <c r="C111" i="46" s="1"/>
  <c r="B69" i="46"/>
  <c r="B90" i="46" s="1"/>
  <c r="B111" i="46" s="1"/>
  <c r="D68" i="46"/>
  <c r="C68" i="46"/>
  <c r="C89" i="46" s="1"/>
  <c r="C110" i="46" s="1"/>
  <c r="B68" i="46"/>
  <c r="B89" i="46" s="1"/>
  <c r="B110" i="46" s="1"/>
  <c r="D67" i="46"/>
  <c r="D88" i="46" s="1"/>
  <c r="C67" i="46"/>
  <c r="C88" i="46" s="1"/>
  <c r="C109" i="46" s="1"/>
  <c r="B67" i="46"/>
  <c r="B88" i="46" s="1"/>
  <c r="B109" i="46" s="1"/>
  <c r="D66" i="46"/>
  <c r="D87" i="46" s="1"/>
  <c r="C66" i="46"/>
  <c r="C87" i="46" s="1"/>
  <c r="C108" i="46" s="1"/>
  <c r="B66" i="46"/>
  <c r="B87" i="46" s="1"/>
  <c r="B108" i="46" s="1"/>
  <c r="D65" i="46"/>
  <c r="C65" i="46"/>
  <c r="C86" i="46" s="1"/>
  <c r="C107" i="46" s="1"/>
  <c r="B65" i="46"/>
  <c r="B86" i="46" s="1"/>
  <c r="B107" i="46" s="1"/>
  <c r="D64" i="46"/>
  <c r="C64" i="46"/>
  <c r="C85" i="46" s="1"/>
  <c r="C106" i="46" s="1"/>
  <c r="B64" i="46"/>
  <c r="B85" i="46" s="1"/>
  <c r="B106" i="46" s="1"/>
  <c r="D63" i="46"/>
  <c r="C63" i="46"/>
  <c r="C84" i="46" s="1"/>
  <c r="C105" i="46" s="1"/>
  <c r="B63" i="46"/>
  <c r="B84" i="46" s="1"/>
  <c r="B105" i="46" s="1"/>
  <c r="D62" i="46"/>
  <c r="C62" i="46"/>
  <c r="C83" i="46" s="1"/>
  <c r="C104" i="46" s="1"/>
  <c r="B62" i="46"/>
  <c r="B83" i="46" s="1"/>
  <c r="B104" i="46" s="1"/>
  <c r="D60" i="46"/>
  <c r="D81" i="46" s="1"/>
  <c r="C60" i="46"/>
  <c r="C81" i="46" s="1"/>
  <c r="C102" i="46" s="1"/>
  <c r="B60" i="46"/>
  <c r="B81" i="46" s="1"/>
  <c r="B102" i="46" s="1"/>
  <c r="D59" i="46"/>
  <c r="C59" i="46"/>
  <c r="C80" i="46" s="1"/>
  <c r="C101" i="46" s="1"/>
  <c r="B59" i="46"/>
  <c r="B80" i="46" s="1"/>
  <c r="B101" i="46" s="1"/>
  <c r="D58" i="46"/>
  <c r="C58" i="46"/>
  <c r="C79" i="46" s="1"/>
  <c r="C100" i="46" s="1"/>
  <c r="B58" i="46"/>
  <c r="B79" i="46" s="1"/>
  <c r="B100" i="46" s="1"/>
  <c r="D57" i="46"/>
  <c r="B57" i="46"/>
  <c r="B78" i="46" s="1"/>
  <c r="B99" i="46" s="1"/>
  <c r="D56" i="46"/>
  <c r="E56" i="46" s="1"/>
  <c r="C56" i="46"/>
  <c r="C77" i="46" s="1"/>
  <c r="C98" i="46" s="1"/>
  <c r="B56" i="46"/>
  <c r="B77" i="46" s="1"/>
  <c r="B98" i="46" s="1"/>
  <c r="D55" i="46"/>
  <c r="D76" i="46" s="1"/>
  <c r="C55" i="46"/>
  <c r="C76" i="46" s="1"/>
  <c r="C97" i="46" s="1"/>
  <c r="B55" i="46"/>
  <c r="D54" i="46"/>
  <c r="D75" i="46" s="1"/>
  <c r="C54" i="46"/>
  <c r="B54" i="46"/>
  <c r="B75" i="46" s="1"/>
  <c r="B96" i="46" s="1"/>
  <c r="D49" i="46"/>
  <c r="D50" i="46" s="1"/>
  <c r="C49" i="46"/>
  <c r="C70" i="46" s="1"/>
  <c r="C91" i="46" s="1"/>
  <c r="C112" i="46" s="1"/>
  <c r="B49" i="46"/>
  <c r="B50" i="46" s="1"/>
  <c r="E48" i="46"/>
  <c r="E47" i="46"/>
  <c r="E46" i="46"/>
  <c r="D45" i="46"/>
  <c r="C45" i="46"/>
  <c r="C50" i="46" s="1"/>
  <c r="B45" i="46"/>
  <c r="E42" i="46"/>
  <c r="E41" i="46"/>
  <c r="D40" i="46"/>
  <c r="D61" i="46" s="1"/>
  <c r="C40" i="46"/>
  <c r="C61" i="46" s="1"/>
  <c r="C82" i="46" s="1"/>
  <c r="C103" i="46" s="1"/>
  <c r="B40" i="46"/>
  <c r="B61" i="46" s="1"/>
  <c r="B82" i="46" s="1"/>
  <c r="B103" i="46" s="1"/>
  <c r="E39" i="46"/>
  <c r="E38" i="46"/>
  <c r="E37" i="46"/>
  <c r="D36" i="46"/>
  <c r="E36" i="46" s="1"/>
  <c r="C36" i="46"/>
  <c r="B36" i="46"/>
  <c r="E35" i="46"/>
  <c r="E34" i="46"/>
  <c r="E33" i="46"/>
  <c r="D28" i="46"/>
  <c r="E28" i="46"/>
  <c r="B28" i="46"/>
  <c r="B70" i="46" s="1"/>
  <c r="B91" i="46" s="1"/>
  <c r="B112" i="46" s="1"/>
  <c r="E27" i="46"/>
  <c r="E26" i="46"/>
  <c r="E25" i="46"/>
  <c r="D24" i="46"/>
  <c r="B24" i="46"/>
  <c r="E21" i="46"/>
  <c r="E20" i="46"/>
  <c r="D19" i="46"/>
  <c r="E19" i="46" s="1"/>
  <c r="B19" i="46"/>
  <c r="E18" i="46"/>
  <c r="E17" i="46"/>
  <c r="E16" i="46"/>
  <c r="D15" i="46"/>
  <c r="E15" i="46" s="1"/>
  <c r="C57" i="46"/>
  <c r="C78" i="46" s="1"/>
  <c r="C99" i="46" s="1"/>
  <c r="B15" i="46"/>
  <c r="E14" i="46"/>
  <c r="E13" i="46"/>
  <c r="E12" i="46"/>
  <c r="D15" i="41"/>
  <c r="D19" i="41"/>
  <c r="D61" i="41" s="1"/>
  <c r="D24" i="41"/>
  <c r="D28" i="41"/>
  <c r="D29" i="41"/>
  <c r="C28" i="41"/>
  <c r="C29" i="41" s="1"/>
  <c r="C24" i="41"/>
  <c r="C66" i="41" s="1"/>
  <c r="C87" i="41" s="1"/>
  <c r="C108" i="41" s="1"/>
  <c r="C19" i="41"/>
  <c r="C15" i="41"/>
  <c r="C90" i="45"/>
  <c r="C111" i="45" s="1"/>
  <c r="C88" i="45"/>
  <c r="C109" i="45" s="1"/>
  <c r="B88" i="45"/>
  <c r="B109" i="45" s="1"/>
  <c r="B81" i="45"/>
  <c r="B102" i="45" s="1"/>
  <c r="D69" i="45"/>
  <c r="C69" i="45"/>
  <c r="B69" i="45"/>
  <c r="B90" i="45" s="1"/>
  <c r="B111" i="45" s="1"/>
  <c r="D68" i="45"/>
  <c r="E68" i="45" s="1"/>
  <c r="C68" i="45"/>
  <c r="C89" i="45" s="1"/>
  <c r="C110" i="45" s="1"/>
  <c r="B68" i="45"/>
  <c r="B89" i="45" s="1"/>
  <c r="B110" i="45" s="1"/>
  <c r="D67" i="45"/>
  <c r="C67" i="45"/>
  <c r="B67" i="45"/>
  <c r="D66" i="45"/>
  <c r="D87" i="45" s="1"/>
  <c r="C66" i="45"/>
  <c r="C87" i="45" s="1"/>
  <c r="C108" i="45" s="1"/>
  <c r="B66" i="45"/>
  <c r="B87" i="45" s="1"/>
  <c r="B108" i="45" s="1"/>
  <c r="D65" i="45"/>
  <c r="E65" i="45" s="1"/>
  <c r="C65" i="45"/>
  <c r="C86" i="45" s="1"/>
  <c r="C107" i="45" s="1"/>
  <c r="B65" i="45"/>
  <c r="B86" i="45" s="1"/>
  <c r="B107" i="45" s="1"/>
  <c r="D64" i="45"/>
  <c r="E64" i="45" s="1"/>
  <c r="C64" i="45"/>
  <c r="C85" i="45" s="1"/>
  <c r="C106" i="45" s="1"/>
  <c r="B64" i="45"/>
  <c r="B85" i="45" s="1"/>
  <c r="B106" i="45" s="1"/>
  <c r="D63" i="45"/>
  <c r="C63" i="45"/>
  <c r="C84" i="45" s="1"/>
  <c r="C105" i="45" s="1"/>
  <c r="B63" i="45"/>
  <c r="B84" i="45" s="1"/>
  <c r="B105" i="45" s="1"/>
  <c r="D62" i="45"/>
  <c r="E62" i="45" s="1"/>
  <c r="C62" i="45"/>
  <c r="C83" i="45" s="1"/>
  <c r="C104" i="45" s="1"/>
  <c r="B62" i="45"/>
  <c r="B83" i="45" s="1"/>
  <c r="B104" i="45" s="1"/>
  <c r="C61" i="45"/>
  <c r="C82" i="45" s="1"/>
  <c r="C103" i="45" s="1"/>
  <c r="B61" i="45"/>
  <c r="B82" i="45" s="1"/>
  <c r="B103" i="45" s="1"/>
  <c r="D60" i="45"/>
  <c r="D81" i="45" s="1"/>
  <c r="C60" i="45"/>
  <c r="C81" i="45" s="1"/>
  <c r="C102" i="45" s="1"/>
  <c r="B60" i="45"/>
  <c r="D59" i="45"/>
  <c r="E59" i="45" s="1"/>
  <c r="C59" i="45"/>
  <c r="C80" i="45" s="1"/>
  <c r="C101" i="45" s="1"/>
  <c r="B59" i="45"/>
  <c r="B80" i="45" s="1"/>
  <c r="B101" i="45" s="1"/>
  <c r="D58" i="45"/>
  <c r="E58" i="45" s="1"/>
  <c r="C58" i="45"/>
  <c r="C79" i="45" s="1"/>
  <c r="C100" i="45" s="1"/>
  <c r="B58" i="45"/>
  <c r="B79" i="45" s="1"/>
  <c r="B100" i="45" s="1"/>
  <c r="D57" i="45"/>
  <c r="C57" i="45"/>
  <c r="C78" i="45" s="1"/>
  <c r="C99" i="45" s="1"/>
  <c r="D56" i="45"/>
  <c r="E56" i="45" s="1"/>
  <c r="C56" i="45"/>
  <c r="C77" i="45" s="1"/>
  <c r="C98" i="45" s="1"/>
  <c r="B56" i="45"/>
  <c r="B77" i="45" s="1"/>
  <c r="B98" i="45" s="1"/>
  <c r="D55" i="45"/>
  <c r="C55" i="45"/>
  <c r="C76" i="45" s="1"/>
  <c r="C97" i="45" s="1"/>
  <c r="B55" i="45"/>
  <c r="B76" i="45" s="1"/>
  <c r="B97" i="45" s="1"/>
  <c r="D54" i="45"/>
  <c r="D75" i="45" s="1"/>
  <c r="C54" i="45"/>
  <c r="C75" i="45" s="1"/>
  <c r="C96" i="45" s="1"/>
  <c r="B54" i="45"/>
  <c r="B75" i="45" s="1"/>
  <c r="B96" i="45" s="1"/>
  <c r="D49" i="45"/>
  <c r="D50" i="45" s="1"/>
  <c r="C49" i="45"/>
  <c r="C50" i="45" s="1"/>
  <c r="C71" i="45" s="1"/>
  <c r="C92" i="45" s="1"/>
  <c r="C113" i="45" s="1"/>
  <c r="B49" i="45"/>
  <c r="B50" i="45" s="1"/>
  <c r="B71" i="45" s="1"/>
  <c r="B92" i="45" s="1"/>
  <c r="B113" i="45" s="1"/>
  <c r="E48" i="45"/>
  <c r="E47" i="45"/>
  <c r="E46" i="45"/>
  <c r="D45" i="45"/>
  <c r="E45" i="45" s="1"/>
  <c r="C45" i="45"/>
  <c r="B45" i="45"/>
  <c r="E42" i="45"/>
  <c r="E41" i="45"/>
  <c r="D40" i="45"/>
  <c r="C40" i="45"/>
  <c r="B40" i="45"/>
  <c r="E39" i="45"/>
  <c r="E38" i="45"/>
  <c r="E37" i="45"/>
  <c r="D36" i="45"/>
  <c r="E36" i="45" s="1"/>
  <c r="C36" i="45"/>
  <c r="B36" i="45"/>
  <c r="E35" i="45"/>
  <c r="E34" i="45"/>
  <c r="E33" i="45"/>
  <c r="C29" i="45"/>
  <c r="B29" i="45"/>
  <c r="D28" i="45"/>
  <c r="E28" i="45" s="1"/>
  <c r="C28" i="45"/>
  <c r="B28" i="45"/>
  <c r="E27" i="45"/>
  <c r="E26" i="45"/>
  <c r="E25" i="45"/>
  <c r="D24" i="45"/>
  <c r="D29" i="45" s="1"/>
  <c r="C24" i="45"/>
  <c r="B24" i="45"/>
  <c r="E21" i="45"/>
  <c r="E20" i="45"/>
  <c r="D19" i="45"/>
  <c r="E19" i="45" s="1"/>
  <c r="C19" i="45"/>
  <c r="B19" i="45"/>
  <c r="E18" i="45"/>
  <c r="E17" i="45"/>
  <c r="E16" i="45"/>
  <c r="D15" i="45"/>
  <c r="C15" i="45"/>
  <c r="B15" i="45"/>
  <c r="E14" i="45"/>
  <c r="E13" i="45"/>
  <c r="E12" i="45"/>
  <c r="D80" i="44"/>
  <c r="D76" i="44"/>
  <c r="D75" i="44"/>
  <c r="C96" i="44"/>
  <c r="D96" i="44"/>
  <c r="C97" i="44"/>
  <c r="D97" i="44"/>
  <c r="D118" i="44" s="1"/>
  <c r="D139" i="44" s="1"/>
  <c r="C98" i="44"/>
  <c r="C119" i="44" s="1"/>
  <c r="C140" i="44" s="1"/>
  <c r="D98" i="44"/>
  <c r="D119" i="44" s="1"/>
  <c r="E98" i="44"/>
  <c r="C99" i="44"/>
  <c r="C100" i="44"/>
  <c r="D100" i="44"/>
  <c r="C101" i="44"/>
  <c r="D101" i="44"/>
  <c r="C102" i="44"/>
  <c r="D102" i="44"/>
  <c r="E102" i="44"/>
  <c r="C103" i="44"/>
  <c r="D103" i="44"/>
  <c r="C104" i="44"/>
  <c r="D104" i="44"/>
  <c r="D125" i="44" s="1"/>
  <c r="C105" i="44"/>
  <c r="D105" i="44"/>
  <c r="C106" i="44"/>
  <c r="D106" i="44"/>
  <c r="E106" i="44"/>
  <c r="C107" i="44"/>
  <c r="D107" i="44"/>
  <c r="E107" i="44"/>
  <c r="C108" i="44"/>
  <c r="D108" i="44"/>
  <c r="E108" i="44"/>
  <c r="C109" i="44"/>
  <c r="C130" i="44" s="1"/>
  <c r="C151" i="44" s="1"/>
  <c r="D109" i="44"/>
  <c r="D130" i="44" s="1"/>
  <c r="D151" i="44" s="1"/>
  <c r="E109" i="44"/>
  <c r="C110" i="44"/>
  <c r="C131" i="44" s="1"/>
  <c r="C152" i="44" s="1"/>
  <c r="D110" i="44"/>
  <c r="D131" i="44" s="1"/>
  <c r="D152" i="44" s="1"/>
  <c r="E110" i="44"/>
  <c r="C111" i="44"/>
  <c r="C132" i="44" s="1"/>
  <c r="C153" i="44" s="1"/>
  <c r="D111" i="44"/>
  <c r="E111" i="44"/>
  <c r="C112" i="44"/>
  <c r="D112" i="44"/>
  <c r="E112" i="44"/>
  <c r="C113" i="44"/>
  <c r="B97" i="44"/>
  <c r="B98" i="44"/>
  <c r="B99" i="44"/>
  <c r="B100" i="44"/>
  <c r="B101" i="44"/>
  <c r="B102" i="44"/>
  <c r="B103" i="44"/>
  <c r="B104" i="44"/>
  <c r="B125" i="44" s="1"/>
  <c r="B146" i="44" s="1"/>
  <c r="B105" i="44"/>
  <c r="B126" i="44" s="1"/>
  <c r="B147" i="44" s="1"/>
  <c r="B106" i="44"/>
  <c r="B127" i="44" s="1"/>
  <c r="B148" i="44" s="1"/>
  <c r="B107" i="44"/>
  <c r="B128" i="44" s="1"/>
  <c r="B149" i="44" s="1"/>
  <c r="B108" i="44"/>
  <c r="B109" i="44"/>
  <c r="B130" i="44" s="1"/>
  <c r="B151" i="44" s="1"/>
  <c r="B110" i="44"/>
  <c r="B131" i="44" s="1"/>
  <c r="B152" i="44" s="1"/>
  <c r="B111" i="44"/>
  <c r="B132" i="44" s="1"/>
  <c r="B153" i="44" s="1"/>
  <c r="B112" i="44"/>
  <c r="B113" i="44"/>
  <c r="B96" i="44"/>
  <c r="C91" i="44"/>
  <c r="C87" i="44"/>
  <c r="C80" i="44"/>
  <c r="E80" i="44" s="1"/>
  <c r="C76" i="44"/>
  <c r="C78" i="44" s="1"/>
  <c r="C75" i="44"/>
  <c r="C70" i="44"/>
  <c r="C71" i="44" s="1"/>
  <c r="C66" i="44"/>
  <c r="C61" i="44"/>
  <c r="C57" i="44"/>
  <c r="D91" i="44"/>
  <c r="E91" i="44" s="1"/>
  <c r="B91" i="44"/>
  <c r="B92" i="44" s="1"/>
  <c r="E90" i="44"/>
  <c r="E89" i="44"/>
  <c r="E88" i="44"/>
  <c r="D87" i="44"/>
  <c r="E87" i="44" s="1"/>
  <c r="B87" i="44"/>
  <c r="E84" i="44"/>
  <c r="E105" i="44" s="1"/>
  <c r="E83" i="44"/>
  <c r="E104" i="44" s="1"/>
  <c r="D82" i="44"/>
  <c r="B82" i="44"/>
  <c r="E81" i="44"/>
  <c r="E79" i="44"/>
  <c r="E100" i="44" s="1"/>
  <c r="D78" i="44"/>
  <c r="D99" i="44" s="1"/>
  <c r="B78" i="44"/>
  <c r="E77" i="44"/>
  <c r="E76" i="44"/>
  <c r="E97" i="44" s="1"/>
  <c r="E75" i="44"/>
  <c r="E96" i="44" s="1"/>
  <c r="D70" i="44"/>
  <c r="B70" i="44"/>
  <c r="E69" i="44"/>
  <c r="E68" i="44"/>
  <c r="E67" i="44"/>
  <c r="D66" i="44"/>
  <c r="B66" i="44"/>
  <c r="E63" i="44"/>
  <c r="E62" i="44"/>
  <c r="D61" i="44"/>
  <c r="B61" i="44"/>
  <c r="E60" i="44"/>
  <c r="E59" i="44"/>
  <c r="E58" i="44"/>
  <c r="D57" i="44"/>
  <c r="E57" i="44" s="1"/>
  <c r="B57" i="44"/>
  <c r="E56" i="44"/>
  <c r="E55" i="44"/>
  <c r="E54" i="44"/>
  <c r="C49" i="44"/>
  <c r="C45" i="44"/>
  <c r="C40" i="44"/>
  <c r="C36" i="44"/>
  <c r="C28" i="44"/>
  <c r="C20" i="44"/>
  <c r="E20" i="44" s="1"/>
  <c r="C17" i="44"/>
  <c r="C19" i="44" s="1"/>
  <c r="C15" i="44"/>
  <c r="C118" i="44"/>
  <c r="C139" i="44" s="1"/>
  <c r="B118" i="44"/>
  <c r="B139" i="44" s="1"/>
  <c r="C128" i="44"/>
  <c r="C149" i="44" s="1"/>
  <c r="C127" i="44"/>
  <c r="C148" i="44" s="1"/>
  <c r="C126" i="44"/>
  <c r="C147" i="44" s="1"/>
  <c r="C125" i="44"/>
  <c r="C146" i="44" s="1"/>
  <c r="C123" i="44"/>
  <c r="C144" i="44" s="1"/>
  <c r="B123" i="44"/>
  <c r="B144" i="44" s="1"/>
  <c r="B122" i="44"/>
  <c r="B143" i="44" s="1"/>
  <c r="C121" i="44"/>
  <c r="C142" i="44" s="1"/>
  <c r="B121" i="44"/>
  <c r="B142" i="44" s="1"/>
  <c r="B119" i="44"/>
  <c r="B140" i="44" s="1"/>
  <c r="D117" i="44"/>
  <c r="D138" i="44" s="1"/>
  <c r="C117" i="44"/>
  <c r="C138" i="44" s="1"/>
  <c r="B117" i="44"/>
  <c r="B138" i="44" s="1"/>
  <c r="D49" i="44"/>
  <c r="B49" i="44"/>
  <c r="E48" i="44"/>
  <c r="E47" i="44"/>
  <c r="E46" i="44"/>
  <c r="D45" i="44"/>
  <c r="B45" i="44"/>
  <c r="E42" i="44"/>
  <c r="E41" i="44"/>
  <c r="D40" i="44"/>
  <c r="B40" i="44"/>
  <c r="B124" i="44" s="1"/>
  <c r="B145" i="44" s="1"/>
  <c r="E39" i="44"/>
  <c r="E38" i="44"/>
  <c r="E37" i="44"/>
  <c r="D36" i="44"/>
  <c r="B36" i="44"/>
  <c r="E35" i="44"/>
  <c r="E34" i="44"/>
  <c r="E33" i="44"/>
  <c r="D28" i="44"/>
  <c r="B28" i="44"/>
  <c r="E27" i="44"/>
  <c r="E26" i="44"/>
  <c r="E25" i="44"/>
  <c r="D24" i="44"/>
  <c r="B24" i="44"/>
  <c r="E21" i="44"/>
  <c r="D19" i="44"/>
  <c r="B19" i="44"/>
  <c r="E18" i="44"/>
  <c r="E16" i="44"/>
  <c r="D15" i="44"/>
  <c r="B15" i="44"/>
  <c r="E14" i="44"/>
  <c r="E13" i="44"/>
  <c r="E12" i="44"/>
  <c r="D12" i="43"/>
  <c r="C12" i="43"/>
  <c r="D109" i="43"/>
  <c r="D88" i="43"/>
  <c r="C84" i="43"/>
  <c r="C105" i="43" s="1"/>
  <c r="B83" i="43"/>
  <c r="B104" i="43" s="1"/>
  <c r="C81" i="43"/>
  <c r="C102" i="43" s="1"/>
  <c r="D69" i="43"/>
  <c r="D90" i="43" s="1"/>
  <c r="C69" i="43"/>
  <c r="C90" i="43" s="1"/>
  <c r="C111" i="43" s="1"/>
  <c r="B69" i="43"/>
  <c r="B90" i="43" s="1"/>
  <c r="B111" i="43" s="1"/>
  <c r="D68" i="43"/>
  <c r="E68" i="43" s="1"/>
  <c r="C68" i="43"/>
  <c r="C89" i="43" s="1"/>
  <c r="C110" i="43" s="1"/>
  <c r="B68" i="43"/>
  <c r="B89" i="43" s="1"/>
  <c r="B110" i="43" s="1"/>
  <c r="D67" i="43"/>
  <c r="E67" i="43" s="1"/>
  <c r="C67" i="43"/>
  <c r="C88" i="43" s="1"/>
  <c r="C109" i="43" s="1"/>
  <c r="B67" i="43"/>
  <c r="B88" i="43" s="1"/>
  <c r="B109" i="43" s="1"/>
  <c r="D66" i="43"/>
  <c r="D87" i="43" s="1"/>
  <c r="C66" i="43"/>
  <c r="C87" i="43" s="1"/>
  <c r="C108" i="43" s="1"/>
  <c r="B66" i="43"/>
  <c r="B87" i="43" s="1"/>
  <c r="B108" i="43" s="1"/>
  <c r="D65" i="43"/>
  <c r="E65" i="43" s="1"/>
  <c r="C65" i="43"/>
  <c r="C86" i="43" s="1"/>
  <c r="C107" i="43" s="1"/>
  <c r="B65" i="43"/>
  <c r="B86" i="43" s="1"/>
  <c r="B107" i="43" s="1"/>
  <c r="E64" i="43"/>
  <c r="D64" i="43"/>
  <c r="D85" i="43" s="1"/>
  <c r="C64" i="43"/>
  <c r="C85" i="43" s="1"/>
  <c r="C106" i="43" s="1"/>
  <c r="B64" i="43"/>
  <c r="B85" i="43" s="1"/>
  <c r="B106" i="43" s="1"/>
  <c r="D63" i="43"/>
  <c r="E63" i="43" s="1"/>
  <c r="C63" i="43"/>
  <c r="B63" i="43"/>
  <c r="B84" i="43" s="1"/>
  <c r="B105" i="43" s="1"/>
  <c r="D62" i="43"/>
  <c r="D83" i="43" s="1"/>
  <c r="C62" i="43"/>
  <c r="C83" i="43" s="1"/>
  <c r="C104" i="43" s="1"/>
  <c r="B62" i="43"/>
  <c r="D60" i="43"/>
  <c r="E60" i="43" s="1"/>
  <c r="C60" i="43"/>
  <c r="B60" i="43"/>
  <c r="B81" i="43" s="1"/>
  <c r="B102" i="43" s="1"/>
  <c r="D59" i="43"/>
  <c r="E59" i="43" s="1"/>
  <c r="C59" i="43"/>
  <c r="C80" i="43" s="1"/>
  <c r="C101" i="43" s="1"/>
  <c r="B59" i="43"/>
  <c r="B80" i="43" s="1"/>
  <c r="B101" i="43" s="1"/>
  <c r="E58" i="43"/>
  <c r="D58" i="43"/>
  <c r="D79" i="43" s="1"/>
  <c r="C58" i="43"/>
  <c r="C79" i="43" s="1"/>
  <c r="C100" i="43" s="1"/>
  <c r="B58" i="43"/>
  <c r="B79" i="43" s="1"/>
  <c r="B100" i="43" s="1"/>
  <c r="B57" i="43"/>
  <c r="B78" i="43" s="1"/>
  <c r="B99" i="43" s="1"/>
  <c r="D56" i="43"/>
  <c r="D77" i="43" s="1"/>
  <c r="C56" i="43"/>
  <c r="C77" i="43" s="1"/>
  <c r="C98" i="43" s="1"/>
  <c r="B56" i="43"/>
  <c r="B77" i="43" s="1"/>
  <c r="B98" i="43" s="1"/>
  <c r="D55" i="43"/>
  <c r="E55" i="43" s="1"/>
  <c r="C55" i="43"/>
  <c r="C76" i="43" s="1"/>
  <c r="C97" i="43" s="1"/>
  <c r="B55" i="43"/>
  <c r="B76" i="43" s="1"/>
  <c r="B97" i="43" s="1"/>
  <c r="D54" i="43"/>
  <c r="C54" i="43"/>
  <c r="C75" i="43" s="1"/>
  <c r="C96" i="43" s="1"/>
  <c r="B54" i="43"/>
  <c r="B75" i="43" s="1"/>
  <c r="B96" i="43" s="1"/>
  <c r="E49" i="43"/>
  <c r="D49" i="43"/>
  <c r="D50" i="43" s="1"/>
  <c r="C49" i="43"/>
  <c r="C70" i="43" s="1"/>
  <c r="C91" i="43" s="1"/>
  <c r="C112" i="43" s="1"/>
  <c r="B49" i="43"/>
  <c r="B50" i="43" s="1"/>
  <c r="B71" i="43" s="1"/>
  <c r="B92" i="43" s="1"/>
  <c r="B113" i="43" s="1"/>
  <c r="E48" i="43"/>
  <c r="E47" i="43"/>
  <c r="E46" i="43"/>
  <c r="D45" i="43"/>
  <c r="E45" i="43" s="1"/>
  <c r="C45" i="43"/>
  <c r="C50" i="43" s="1"/>
  <c r="B45" i="43"/>
  <c r="E42" i="43"/>
  <c r="E41" i="43"/>
  <c r="D40" i="43"/>
  <c r="D61" i="43" s="1"/>
  <c r="C40" i="43"/>
  <c r="C61" i="43" s="1"/>
  <c r="C82" i="43" s="1"/>
  <c r="C103" i="43" s="1"/>
  <c r="B40" i="43"/>
  <c r="B61" i="43" s="1"/>
  <c r="B82" i="43" s="1"/>
  <c r="B103" i="43" s="1"/>
  <c r="E39" i="43"/>
  <c r="E38" i="43"/>
  <c r="E37" i="43"/>
  <c r="D36" i="43"/>
  <c r="E36" i="43" s="1"/>
  <c r="C36" i="43"/>
  <c r="B36" i="43"/>
  <c r="E35" i="43"/>
  <c r="E34" i="43"/>
  <c r="E33" i="43"/>
  <c r="D28" i="43"/>
  <c r="C28" i="43"/>
  <c r="B28" i="43"/>
  <c r="B29" i="43" s="1"/>
  <c r="E27" i="43"/>
  <c r="E26" i="43"/>
  <c r="E25" i="43"/>
  <c r="D24" i="43"/>
  <c r="E24" i="43" s="1"/>
  <c r="C24" i="43"/>
  <c r="B24" i="43"/>
  <c r="E21" i="43"/>
  <c r="E20" i="43"/>
  <c r="D19" i="43"/>
  <c r="E19" i="43" s="1"/>
  <c r="C19" i="43"/>
  <c r="B19" i="43"/>
  <c r="E18" i="43"/>
  <c r="E17" i="43"/>
  <c r="E16" i="43"/>
  <c r="D15" i="43"/>
  <c r="D57" i="43" s="1"/>
  <c r="D78" i="43" s="1"/>
  <c r="C15" i="43"/>
  <c r="C57" i="43" s="1"/>
  <c r="C78" i="43" s="1"/>
  <c r="C99" i="43" s="1"/>
  <c r="B15" i="43"/>
  <c r="E14" i="43"/>
  <c r="E13" i="43"/>
  <c r="E12" i="43"/>
  <c r="C28" i="42"/>
  <c r="C29" i="42" s="1"/>
  <c r="C24" i="42"/>
  <c r="C66" i="42" s="1"/>
  <c r="C87" i="42" s="1"/>
  <c r="C108" i="42" s="1"/>
  <c r="C19" i="42"/>
  <c r="C15" i="42"/>
  <c r="B105" i="42"/>
  <c r="D102" i="42"/>
  <c r="B90" i="42"/>
  <c r="B111" i="42" s="1"/>
  <c r="B84" i="42"/>
  <c r="D81" i="42"/>
  <c r="B81" i="42"/>
  <c r="B102" i="42" s="1"/>
  <c r="C78" i="42"/>
  <c r="C99" i="42" s="1"/>
  <c r="B78" i="42"/>
  <c r="B99" i="42" s="1"/>
  <c r="D69" i="42"/>
  <c r="C69" i="42"/>
  <c r="C90" i="42" s="1"/>
  <c r="C111" i="42" s="1"/>
  <c r="B69" i="42"/>
  <c r="E68" i="42"/>
  <c r="D68" i="42"/>
  <c r="D89" i="42" s="1"/>
  <c r="D110" i="42" s="1"/>
  <c r="C68" i="42"/>
  <c r="C89" i="42" s="1"/>
  <c r="C110" i="42" s="1"/>
  <c r="B68" i="42"/>
  <c r="B89" i="42" s="1"/>
  <c r="B110" i="42" s="1"/>
  <c r="D67" i="42"/>
  <c r="C67" i="42"/>
  <c r="C88" i="42" s="1"/>
  <c r="C109" i="42" s="1"/>
  <c r="B67" i="42"/>
  <c r="B88" i="42" s="1"/>
  <c r="B109" i="42" s="1"/>
  <c r="D66" i="42"/>
  <c r="D87" i="42" s="1"/>
  <c r="D65" i="42"/>
  <c r="C65" i="42"/>
  <c r="C86" i="42" s="1"/>
  <c r="C107" i="42" s="1"/>
  <c r="B65" i="42"/>
  <c r="B86" i="42" s="1"/>
  <c r="B107" i="42" s="1"/>
  <c r="D64" i="42"/>
  <c r="C64" i="42"/>
  <c r="C85" i="42" s="1"/>
  <c r="C106" i="42" s="1"/>
  <c r="B64" i="42"/>
  <c r="B85" i="42" s="1"/>
  <c r="B106" i="42" s="1"/>
  <c r="D63" i="42"/>
  <c r="C63" i="42"/>
  <c r="C84" i="42" s="1"/>
  <c r="C105" i="42" s="1"/>
  <c r="B63" i="42"/>
  <c r="D62" i="42"/>
  <c r="D83" i="42" s="1"/>
  <c r="D104" i="42" s="1"/>
  <c r="C62" i="42"/>
  <c r="C83" i="42" s="1"/>
  <c r="C104" i="42" s="1"/>
  <c r="E104" i="42" s="1"/>
  <c r="B62" i="42"/>
  <c r="B83" i="42" s="1"/>
  <c r="B104" i="42" s="1"/>
  <c r="D60" i="42"/>
  <c r="C60" i="42"/>
  <c r="C81" i="42" s="1"/>
  <c r="C102" i="42" s="1"/>
  <c r="B60" i="42"/>
  <c r="D59" i="42"/>
  <c r="E59" i="42" s="1"/>
  <c r="C59" i="42"/>
  <c r="C80" i="42" s="1"/>
  <c r="C101" i="42" s="1"/>
  <c r="B59" i="42"/>
  <c r="B80" i="42" s="1"/>
  <c r="B101" i="42" s="1"/>
  <c r="D58" i="42"/>
  <c r="C58" i="42"/>
  <c r="C79" i="42" s="1"/>
  <c r="C100" i="42" s="1"/>
  <c r="B58" i="42"/>
  <c r="B79" i="42" s="1"/>
  <c r="B100" i="42" s="1"/>
  <c r="C57" i="42"/>
  <c r="B57" i="42"/>
  <c r="D56" i="42"/>
  <c r="D77" i="42" s="1"/>
  <c r="D98" i="42" s="1"/>
  <c r="C56" i="42"/>
  <c r="C77" i="42" s="1"/>
  <c r="C98" i="42" s="1"/>
  <c r="B56" i="42"/>
  <c r="B77" i="42" s="1"/>
  <c r="B98" i="42" s="1"/>
  <c r="D55" i="42"/>
  <c r="C55" i="42"/>
  <c r="C76" i="42" s="1"/>
  <c r="C97" i="42" s="1"/>
  <c r="B55" i="42"/>
  <c r="B76" i="42" s="1"/>
  <c r="B97" i="42" s="1"/>
  <c r="D54" i="42"/>
  <c r="D75" i="42" s="1"/>
  <c r="C54" i="42"/>
  <c r="C75" i="42" s="1"/>
  <c r="C96" i="42" s="1"/>
  <c r="B54" i="42"/>
  <c r="B75" i="42" s="1"/>
  <c r="B96" i="42" s="1"/>
  <c r="D49" i="42"/>
  <c r="D50" i="42" s="1"/>
  <c r="C49" i="42"/>
  <c r="C50" i="42" s="1"/>
  <c r="B49" i="42"/>
  <c r="E48" i="42"/>
  <c r="E47" i="42"/>
  <c r="E46" i="42"/>
  <c r="D45" i="42"/>
  <c r="E45" i="42" s="1"/>
  <c r="C45" i="42"/>
  <c r="B45" i="42"/>
  <c r="E42" i="42"/>
  <c r="E41" i="42"/>
  <c r="D40" i="42"/>
  <c r="D61" i="42" s="1"/>
  <c r="C40" i="42"/>
  <c r="C61" i="42" s="1"/>
  <c r="C82" i="42" s="1"/>
  <c r="C103" i="42" s="1"/>
  <c r="B40" i="42"/>
  <c r="B61" i="42" s="1"/>
  <c r="B82" i="42" s="1"/>
  <c r="B103" i="42" s="1"/>
  <c r="E39" i="42"/>
  <c r="E38" i="42"/>
  <c r="E37" i="42"/>
  <c r="D36" i="42"/>
  <c r="E36" i="42" s="1"/>
  <c r="C36" i="42"/>
  <c r="B36" i="42"/>
  <c r="E35" i="42"/>
  <c r="E34" i="42"/>
  <c r="E33" i="42"/>
  <c r="E28" i="42"/>
  <c r="D28" i="42"/>
  <c r="B28" i="42"/>
  <c r="E27" i="42"/>
  <c r="E26" i="42"/>
  <c r="E25" i="42"/>
  <c r="D24" i="42"/>
  <c r="B24" i="42"/>
  <c r="B66" i="42" s="1"/>
  <c r="B87" i="42" s="1"/>
  <c r="B108" i="42" s="1"/>
  <c r="E21" i="42"/>
  <c r="E20" i="42"/>
  <c r="D19" i="42"/>
  <c r="E19" i="42" s="1"/>
  <c r="B19" i="42"/>
  <c r="E18" i="42"/>
  <c r="E17" i="42"/>
  <c r="E16" i="42"/>
  <c r="D15" i="42"/>
  <c r="D57" i="42" s="1"/>
  <c r="B15" i="42"/>
  <c r="E14" i="42"/>
  <c r="E13" i="42"/>
  <c r="E12" i="42"/>
  <c r="D17" i="35"/>
  <c r="C25" i="35"/>
  <c r="C28" i="35" s="1"/>
  <c r="C21" i="35"/>
  <c r="C24" i="35" s="1"/>
  <c r="C66" i="35" s="1"/>
  <c r="C87" i="35" s="1"/>
  <c r="C108" i="35" s="1"/>
  <c r="C20" i="35"/>
  <c r="C62" i="35" s="1"/>
  <c r="C83" i="35" s="1"/>
  <c r="C104" i="35" s="1"/>
  <c r="C19" i="35"/>
  <c r="C18" i="35"/>
  <c r="C17" i="35"/>
  <c r="C16" i="35"/>
  <c r="C12" i="35"/>
  <c r="E12" i="35" s="1"/>
  <c r="C89" i="41"/>
  <c r="C110" i="41" s="1"/>
  <c r="D69" i="41"/>
  <c r="E69" i="41" s="1"/>
  <c r="C69" i="41"/>
  <c r="C90" i="41" s="1"/>
  <c r="C111" i="41" s="1"/>
  <c r="B69" i="41"/>
  <c r="B90" i="41" s="1"/>
  <c r="B111" i="41" s="1"/>
  <c r="D68" i="41"/>
  <c r="C68" i="41"/>
  <c r="B68" i="41"/>
  <c r="B89" i="41" s="1"/>
  <c r="B110" i="41" s="1"/>
  <c r="D67" i="41"/>
  <c r="C67" i="41"/>
  <c r="C88" i="41" s="1"/>
  <c r="C109" i="41" s="1"/>
  <c r="B67" i="41"/>
  <c r="B88" i="41" s="1"/>
  <c r="B109" i="41" s="1"/>
  <c r="D65" i="41"/>
  <c r="C65" i="41"/>
  <c r="C86" i="41" s="1"/>
  <c r="C107" i="41" s="1"/>
  <c r="B65" i="41"/>
  <c r="B86" i="41" s="1"/>
  <c r="B107" i="41" s="1"/>
  <c r="D64" i="41"/>
  <c r="C64" i="41"/>
  <c r="C85" i="41" s="1"/>
  <c r="C106" i="41" s="1"/>
  <c r="B64" i="41"/>
  <c r="B85" i="41" s="1"/>
  <c r="B106" i="41" s="1"/>
  <c r="D63" i="41"/>
  <c r="C63" i="41"/>
  <c r="C84" i="41" s="1"/>
  <c r="C105" i="41" s="1"/>
  <c r="B63" i="41"/>
  <c r="B84" i="41" s="1"/>
  <c r="B105" i="41" s="1"/>
  <c r="D62" i="41"/>
  <c r="C62" i="41"/>
  <c r="C83" i="41" s="1"/>
  <c r="C104" i="41" s="1"/>
  <c r="B62" i="41"/>
  <c r="B83" i="41" s="1"/>
  <c r="B104" i="41" s="1"/>
  <c r="C61" i="41"/>
  <c r="C82" i="41" s="1"/>
  <c r="C103" i="41" s="1"/>
  <c r="B61" i="41"/>
  <c r="B82" i="41" s="1"/>
  <c r="B103" i="41" s="1"/>
  <c r="D60" i="41"/>
  <c r="D81" i="41" s="1"/>
  <c r="C60" i="41"/>
  <c r="C81" i="41" s="1"/>
  <c r="C102" i="41" s="1"/>
  <c r="B60" i="41"/>
  <c r="B81" i="41" s="1"/>
  <c r="B102" i="41" s="1"/>
  <c r="D59" i="41"/>
  <c r="C59" i="41"/>
  <c r="C80" i="41" s="1"/>
  <c r="C101" i="41" s="1"/>
  <c r="B59" i="41"/>
  <c r="B80" i="41" s="1"/>
  <c r="B101" i="41" s="1"/>
  <c r="D58" i="41"/>
  <c r="C58" i="41"/>
  <c r="C79" i="41" s="1"/>
  <c r="C100" i="41" s="1"/>
  <c r="B58" i="41"/>
  <c r="B79" i="41" s="1"/>
  <c r="B100" i="41" s="1"/>
  <c r="D57" i="41"/>
  <c r="C57" i="41"/>
  <c r="C78" i="41" s="1"/>
  <c r="C99" i="41" s="1"/>
  <c r="B57" i="41"/>
  <c r="B78" i="41" s="1"/>
  <c r="B99" i="41" s="1"/>
  <c r="D56" i="41"/>
  <c r="C56" i="41"/>
  <c r="C77" i="41" s="1"/>
  <c r="C98" i="41" s="1"/>
  <c r="B56" i="41"/>
  <c r="B77" i="41" s="1"/>
  <c r="B98" i="41" s="1"/>
  <c r="D55" i="41"/>
  <c r="C55" i="41"/>
  <c r="C76" i="41" s="1"/>
  <c r="C97" i="41" s="1"/>
  <c r="B55" i="41"/>
  <c r="B76" i="41" s="1"/>
  <c r="B97" i="41" s="1"/>
  <c r="D54" i="41"/>
  <c r="D75" i="41" s="1"/>
  <c r="C54" i="41"/>
  <c r="C75" i="41" s="1"/>
  <c r="C96" i="41" s="1"/>
  <c r="B54" i="41"/>
  <c r="B75" i="41" s="1"/>
  <c r="B96" i="41" s="1"/>
  <c r="D49" i="41"/>
  <c r="E49" i="41" s="1"/>
  <c r="C49" i="41"/>
  <c r="C70" i="41" s="1"/>
  <c r="C91" i="41" s="1"/>
  <c r="C112" i="41" s="1"/>
  <c r="B49" i="41"/>
  <c r="B70" i="41" s="1"/>
  <c r="B91" i="41" s="1"/>
  <c r="B112" i="41" s="1"/>
  <c r="E48" i="41"/>
  <c r="E47" i="41"/>
  <c r="E46" i="41"/>
  <c r="D45" i="41"/>
  <c r="E45" i="41" s="1"/>
  <c r="C45" i="41"/>
  <c r="B45" i="41"/>
  <c r="E42" i="41"/>
  <c r="E41" i="41"/>
  <c r="D40" i="41"/>
  <c r="E40" i="41" s="1"/>
  <c r="C40" i="41"/>
  <c r="B40" i="41"/>
  <c r="E39" i="41"/>
  <c r="E38" i="41"/>
  <c r="E37" i="41"/>
  <c r="D36" i="41"/>
  <c r="E36" i="41" s="1"/>
  <c r="C36" i="41"/>
  <c r="B36" i="41"/>
  <c r="E35" i="41"/>
  <c r="E34" i="41"/>
  <c r="E33" i="41"/>
  <c r="B28" i="41"/>
  <c r="B29" i="41" s="1"/>
  <c r="E27" i="41"/>
  <c r="E26" i="41"/>
  <c r="E25" i="41"/>
  <c r="B24" i="41"/>
  <c r="B66" i="41" s="1"/>
  <c r="B87" i="41" s="1"/>
  <c r="B108" i="41" s="1"/>
  <c r="E21" i="41"/>
  <c r="E20" i="41"/>
  <c r="E19" i="41"/>
  <c r="B19" i="41"/>
  <c r="E18" i="41"/>
  <c r="E17" i="41"/>
  <c r="E16" i="41"/>
  <c r="E15" i="41"/>
  <c r="B15" i="41"/>
  <c r="E14" i="41"/>
  <c r="E13" i="41"/>
  <c r="E12" i="41"/>
  <c r="D28" i="40"/>
  <c r="D29" i="40" s="1"/>
  <c r="D24" i="40"/>
  <c r="D19" i="40"/>
  <c r="D15" i="40"/>
  <c r="C28" i="40"/>
  <c r="C29" i="40" s="1"/>
  <c r="C24" i="40"/>
  <c r="C19" i="40"/>
  <c r="C15" i="40"/>
  <c r="C85" i="40"/>
  <c r="C106" i="40" s="1"/>
  <c r="B85" i="40"/>
  <c r="B106" i="40" s="1"/>
  <c r="B79" i="40"/>
  <c r="B100" i="40" s="1"/>
  <c r="B75" i="40"/>
  <c r="B96" i="40" s="1"/>
  <c r="D69" i="40"/>
  <c r="C69" i="40"/>
  <c r="C90" i="40" s="1"/>
  <c r="C111" i="40" s="1"/>
  <c r="B69" i="40"/>
  <c r="B90" i="40" s="1"/>
  <c r="B111" i="40" s="1"/>
  <c r="D68" i="40"/>
  <c r="D89" i="40" s="1"/>
  <c r="C68" i="40"/>
  <c r="C89" i="40" s="1"/>
  <c r="C110" i="40" s="1"/>
  <c r="B68" i="40"/>
  <c r="B89" i="40" s="1"/>
  <c r="B110" i="40" s="1"/>
  <c r="D67" i="40"/>
  <c r="C67" i="40"/>
  <c r="C88" i="40" s="1"/>
  <c r="C109" i="40" s="1"/>
  <c r="B67" i="40"/>
  <c r="B88" i="40" s="1"/>
  <c r="B109" i="40" s="1"/>
  <c r="D66" i="40"/>
  <c r="D87" i="40" s="1"/>
  <c r="C66" i="40"/>
  <c r="C87" i="40" s="1"/>
  <c r="C108" i="40" s="1"/>
  <c r="B66" i="40"/>
  <c r="B87" i="40" s="1"/>
  <c r="B108" i="40" s="1"/>
  <c r="D65" i="40"/>
  <c r="D86" i="40" s="1"/>
  <c r="C65" i="40"/>
  <c r="E65" i="40" s="1"/>
  <c r="B65" i="40"/>
  <c r="B86" i="40" s="1"/>
  <c r="B107" i="40" s="1"/>
  <c r="D64" i="40"/>
  <c r="C64" i="40"/>
  <c r="B64" i="40"/>
  <c r="D63" i="40"/>
  <c r="C63" i="40"/>
  <c r="C84" i="40" s="1"/>
  <c r="C105" i="40" s="1"/>
  <c r="B63" i="40"/>
  <c r="B84" i="40" s="1"/>
  <c r="B105" i="40" s="1"/>
  <c r="D62" i="40"/>
  <c r="D83" i="40" s="1"/>
  <c r="C62" i="40"/>
  <c r="C83" i="40" s="1"/>
  <c r="C104" i="40" s="1"/>
  <c r="B62" i="40"/>
  <c r="B83" i="40" s="1"/>
  <c r="B104" i="40" s="1"/>
  <c r="D60" i="40"/>
  <c r="C60" i="40"/>
  <c r="C81" i="40" s="1"/>
  <c r="C102" i="40" s="1"/>
  <c r="B60" i="40"/>
  <c r="B81" i="40" s="1"/>
  <c r="B102" i="40" s="1"/>
  <c r="D59" i="40"/>
  <c r="D80" i="40" s="1"/>
  <c r="C59" i="40"/>
  <c r="E59" i="40" s="1"/>
  <c r="B59" i="40"/>
  <c r="B80" i="40" s="1"/>
  <c r="B101" i="40" s="1"/>
  <c r="D58" i="40"/>
  <c r="C58" i="40"/>
  <c r="C79" i="40" s="1"/>
  <c r="C100" i="40" s="1"/>
  <c r="B58" i="40"/>
  <c r="D57" i="40"/>
  <c r="D56" i="40"/>
  <c r="D77" i="40" s="1"/>
  <c r="C56" i="40"/>
  <c r="C77" i="40" s="1"/>
  <c r="C98" i="40" s="1"/>
  <c r="B56" i="40"/>
  <c r="B77" i="40" s="1"/>
  <c r="B98" i="40" s="1"/>
  <c r="D55" i="40"/>
  <c r="C55" i="40"/>
  <c r="C76" i="40" s="1"/>
  <c r="C97" i="40" s="1"/>
  <c r="B55" i="40"/>
  <c r="B76" i="40" s="1"/>
  <c r="B97" i="40" s="1"/>
  <c r="D54" i="40"/>
  <c r="D75" i="40" s="1"/>
  <c r="C54" i="40"/>
  <c r="C75" i="40" s="1"/>
  <c r="C96" i="40" s="1"/>
  <c r="B54" i="40"/>
  <c r="D49" i="40"/>
  <c r="D50" i="40" s="1"/>
  <c r="C49" i="40"/>
  <c r="C70" i="40" s="1"/>
  <c r="C91" i="40" s="1"/>
  <c r="C112" i="40" s="1"/>
  <c r="B49" i="40"/>
  <c r="B70" i="40" s="1"/>
  <c r="B91" i="40" s="1"/>
  <c r="B112" i="40" s="1"/>
  <c r="E48" i="40"/>
  <c r="E47" i="40"/>
  <c r="E46" i="40"/>
  <c r="D45" i="40"/>
  <c r="E45" i="40" s="1"/>
  <c r="C45" i="40"/>
  <c r="B45" i="40"/>
  <c r="E42" i="40"/>
  <c r="E41" i="40"/>
  <c r="D40" i="40"/>
  <c r="D61" i="40" s="1"/>
  <c r="C40" i="40"/>
  <c r="C61" i="40" s="1"/>
  <c r="C82" i="40" s="1"/>
  <c r="C103" i="40" s="1"/>
  <c r="B40" i="40"/>
  <c r="B61" i="40" s="1"/>
  <c r="B82" i="40" s="1"/>
  <c r="B103" i="40" s="1"/>
  <c r="E39" i="40"/>
  <c r="E38" i="40"/>
  <c r="E37" i="40"/>
  <c r="D36" i="40"/>
  <c r="C36" i="40"/>
  <c r="E36" i="40" s="1"/>
  <c r="B36" i="40"/>
  <c r="B57" i="40" s="1"/>
  <c r="B78" i="40" s="1"/>
  <c r="B99" i="40" s="1"/>
  <c r="E35" i="40"/>
  <c r="E34" i="40"/>
  <c r="E33" i="40"/>
  <c r="B28" i="40"/>
  <c r="B29" i="40" s="1"/>
  <c r="E27" i="40"/>
  <c r="E26" i="40"/>
  <c r="E25" i="40"/>
  <c r="E24" i="40"/>
  <c r="B24" i="40"/>
  <c r="E21" i="40"/>
  <c r="E20" i="40"/>
  <c r="E19" i="40"/>
  <c r="B19" i="40"/>
  <c r="E18" i="40"/>
  <c r="E17" i="40"/>
  <c r="E16" i="40"/>
  <c r="E15" i="40"/>
  <c r="B15" i="40"/>
  <c r="E14" i="40"/>
  <c r="E13" i="40"/>
  <c r="E12" i="40"/>
  <c r="D17" i="39"/>
  <c r="D12" i="39"/>
  <c r="C28" i="39"/>
  <c r="C24" i="39"/>
  <c r="C17" i="39"/>
  <c r="C19" i="39" s="1"/>
  <c r="C12" i="39"/>
  <c r="C15" i="39" s="1"/>
  <c r="C57" i="39" s="1"/>
  <c r="C78" i="39" s="1"/>
  <c r="C99" i="39" s="1"/>
  <c r="B105" i="39"/>
  <c r="D90" i="39"/>
  <c r="B90" i="39"/>
  <c r="B111" i="39" s="1"/>
  <c r="B84" i="39"/>
  <c r="D69" i="39"/>
  <c r="C69" i="39"/>
  <c r="C90" i="39" s="1"/>
  <c r="C111" i="39" s="1"/>
  <c r="B69" i="39"/>
  <c r="D68" i="39"/>
  <c r="D89" i="39" s="1"/>
  <c r="C68" i="39"/>
  <c r="C89" i="39" s="1"/>
  <c r="C110" i="39" s="1"/>
  <c r="B68" i="39"/>
  <c r="B89" i="39" s="1"/>
  <c r="B110" i="39" s="1"/>
  <c r="D67" i="39"/>
  <c r="C67" i="39"/>
  <c r="C88" i="39" s="1"/>
  <c r="C109" i="39" s="1"/>
  <c r="B67" i="39"/>
  <c r="B88" i="39" s="1"/>
  <c r="B109" i="39" s="1"/>
  <c r="D66" i="39"/>
  <c r="C66" i="39"/>
  <c r="C87" i="39" s="1"/>
  <c r="C108" i="39" s="1"/>
  <c r="B66" i="39"/>
  <c r="B87" i="39" s="1"/>
  <c r="B108" i="39" s="1"/>
  <c r="D65" i="39"/>
  <c r="C65" i="39"/>
  <c r="C86" i="39" s="1"/>
  <c r="C107" i="39" s="1"/>
  <c r="B65" i="39"/>
  <c r="B86" i="39" s="1"/>
  <c r="B107" i="39" s="1"/>
  <c r="D64" i="39"/>
  <c r="C64" i="39"/>
  <c r="C85" i="39" s="1"/>
  <c r="C106" i="39" s="1"/>
  <c r="B64" i="39"/>
  <c r="B85" i="39" s="1"/>
  <c r="B106" i="39" s="1"/>
  <c r="D63" i="39"/>
  <c r="C63" i="39"/>
  <c r="C84" i="39" s="1"/>
  <c r="C105" i="39" s="1"/>
  <c r="B63" i="39"/>
  <c r="D62" i="39"/>
  <c r="D83" i="39" s="1"/>
  <c r="C62" i="39"/>
  <c r="C83" i="39" s="1"/>
  <c r="C104" i="39" s="1"/>
  <c r="B62" i="39"/>
  <c r="B83" i="39" s="1"/>
  <c r="B104" i="39" s="1"/>
  <c r="D60" i="39"/>
  <c r="D81" i="39" s="1"/>
  <c r="D102" i="39" s="1"/>
  <c r="C60" i="39"/>
  <c r="C81" i="39" s="1"/>
  <c r="C102" i="39" s="1"/>
  <c r="B60" i="39"/>
  <c r="B81" i="39" s="1"/>
  <c r="B102" i="39" s="1"/>
  <c r="D59" i="39"/>
  <c r="C59" i="39"/>
  <c r="C80" i="39" s="1"/>
  <c r="C101" i="39" s="1"/>
  <c r="B59" i="39"/>
  <c r="B80" i="39" s="1"/>
  <c r="B101" i="39" s="1"/>
  <c r="D58" i="39"/>
  <c r="C58" i="39"/>
  <c r="C79" i="39" s="1"/>
  <c r="C100" i="39" s="1"/>
  <c r="B58" i="39"/>
  <c r="B79" i="39" s="1"/>
  <c r="B100" i="39" s="1"/>
  <c r="B57" i="39"/>
  <c r="B78" i="39" s="1"/>
  <c r="B99" i="39" s="1"/>
  <c r="D56" i="39"/>
  <c r="D77" i="39" s="1"/>
  <c r="C56" i="39"/>
  <c r="C77" i="39" s="1"/>
  <c r="C98" i="39" s="1"/>
  <c r="B56" i="39"/>
  <c r="B77" i="39" s="1"/>
  <c r="B98" i="39" s="1"/>
  <c r="D55" i="39"/>
  <c r="C55" i="39"/>
  <c r="C76" i="39" s="1"/>
  <c r="C97" i="39" s="1"/>
  <c r="B55" i="39"/>
  <c r="B76" i="39" s="1"/>
  <c r="B97" i="39" s="1"/>
  <c r="D54" i="39"/>
  <c r="C54" i="39"/>
  <c r="C75" i="39" s="1"/>
  <c r="C96" i="39" s="1"/>
  <c r="B54" i="39"/>
  <c r="B75" i="39" s="1"/>
  <c r="B96" i="39" s="1"/>
  <c r="D49" i="39"/>
  <c r="D50" i="39" s="1"/>
  <c r="C49" i="39"/>
  <c r="C50" i="39" s="1"/>
  <c r="B49" i="39"/>
  <c r="B70" i="39" s="1"/>
  <c r="B91" i="39" s="1"/>
  <c r="B112" i="39" s="1"/>
  <c r="E48" i="39"/>
  <c r="E47" i="39"/>
  <c r="E46" i="39"/>
  <c r="D45" i="39"/>
  <c r="E45" i="39" s="1"/>
  <c r="C45" i="39"/>
  <c r="B45" i="39"/>
  <c r="E42" i="39"/>
  <c r="E41" i="39"/>
  <c r="D40" i="39"/>
  <c r="D61" i="39" s="1"/>
  <c r="C40" i="39"/>
  <c r="B40" i="39"/>
  <c r="B61" i="39" s="1"/>
  <c r="B82" i="39" s="1"/>
  <c r="B103" i="39" s="1"/>
  <c r="E39" i="39"/>
  <c r="E38" i="39"/>
  <c r="E37" i="39"/>
  <c r="D36" i="39"/>
  <c r="E36" i="39" s="1"/>
  <c r="C36" i="39"/>
  <c r="B36" i="39"/>
  <c r="E35" i="39"/>
  <c r="E34" i="39"/>
  <c r="E33" i="39"/>
  <c r="D28" i="39"/>
  <c r="B28" i="39"/>
  <c r="E27" i="39"/>
  <c r="E26" i="39"/>
  <c r="E25" i="39"/>
  <c r="D24" i="39"/>
  <c r="E24" i="39" s="1"/>
  <c r="B24" i="39"/>
  <c r="B29" i="39" s="1"/>
  <c r="E21" i="39"/>
  <c r="E20" i="39"/>
  <c r="D19" i="39"/>
  <c r="B19" i="39"/>
  <c r="E18" i="39"/>
  <c r="E17" i="39"/>
  <c r="E16" i="39"/>
  <c r="D15" i="39"/>
  <c r="D57" i="39" s="1"/>
  <c r="B15" i="39"/>
  <c r="E14" i="39"/>
  <c r="E13" i="39"/>
  <c r="D17" i="38"/>
  <c r="D12" i="38"/>
  <c r="C49" i="38"/>
  <c r="C50" i="38" s="1"/>
  <c r="C45" i="38"/>
  <c r="C40" i="38"/>
  <c r="C36" i="38"/>
  <c r="C28" i="38"/>
  <c r="C21" i="38"/>
  <c r="C24" i="38" s="1"/>
  <c r="C17" i="38"/>
  <c r="E17" i="38" s="1"/>
  <c r="C16" i="38"/>
  <c r="C58" i="38" s="1"/>
  <c r="C79" i="38" s="1"/>
  <c r="C100" i="38" s="1"/>
  <c r="C12" i="38"/>
  <c r="E12" i="38" s="1"/>
  <c r="C89" i="38"/>
  <c r="C110" i="38" s="1"/>
  <c r="B89" i="38"/>
  <c r="B110" i="38" s="1"/>
  <c r="C88" i="38"/>
  <c r="C109" i="38" s="1"/>
  <c r="B88" i="38"/>
  <c r="B109" i="38" s="1"/>
  <c r="D83" i="38"/>
  <c r="B83" i="38"/>
  <c r="B104" i="38" s="1"/>
  <c r="D75" i="38"/>
  <c r="D96" i="38" s="1"/>
  <c r="C75" i="38"/>
  <c r="C96" i="38" s="1"/>
  <c r="B75" i="38"/>
  <c r="B96" i="38" s="1"/>
  <c r="D69" i="38"/>
  <c r="C69" i="38"/>
  <c r="C90" i="38" s="1"/>
  <c r="C111" i="38" s="1"/>
  <c r="B69" i="38"/>
  <c r="B90" i="38" s="1"/>
  <c r="B111" i="38" s="1"/>
  <c r="D68" i="38"/>
  <c r="D89" i="38" s="1"/>
  <c r="C68" i="38"/>
  <c r="B68" i="38"/>
  <c r="D67" i="38"/>
  <c r="D88" i="38" s="1"/>
  <c r="D109" i="38" s="1"/>
  <c r="C67" i="38"/>
  <c r="B67" i="38"/>
  <c r="D65" i="38"/>
  <c r="C65" i="38"/>
  <c r="C86" i="38" s="1"/>
  <c r="C107" i="38" s="1"/>
  <c r="B65" i="38"/>
  <c r="B86" i="38" s="1"/>
  <c r="B107" i="38" s="1"/>
  <c r="D64" i="38"/>
  <c r="C64" i="38"/>
  <c r="C85" i="38" s="1"/>
  <c r="C106" i="38" s="1"/>
  <c r="B64" i="38"/>
  <c r="B85" i="38" s="1"/>
  <c r="B106" i="38" s="1"/>
  <c r="D63" i="38"/>
  <c r="C63" i="38"/>
  <c r="C84" i="38" s="1"/>
  <c r="C105" i="38" s="1"/>
  <c r="B63" i="38"/>
  <c r="B84" i="38" s="1"/>
  <c r="B105" i="38" s="1"/>
  <c r="D62" i="38"/>
  <c r="C62" i="38"/>
  <c r="C83" i="38" s="1"/>
  <c r="C104" i="38" s="1"/>
  <c r="B62" i="38"/>
  <c r="D60" i="38"/>
  <c r="C60" i="38"/>
  <c r="C81" i="38" s="1"/>
  <c r="C102" i="38" s="1"/>
  <c r="B60" i="38"/>
  <c r="B81" i="38" s="1"/>
  <c r="B102" i="38" s="1"/>
  <c r="D59" i="38"/>
  <c r="B59" i="38"/>
  <c r="B80" i="38" s="1"/>
  <c r="B101" i="38" s="1"/>
  <c r="D58" i="38"/>
  <c r="B58" i="38"/>
  <c r="B79" i="38" s="1"/>
  <c r="B100" i="38" s="1"/>
  <c r="B57" i="38"/>
  <c r="B78" i="38" s="1"/>
  <c r="B99" i="38" s="1"/>
  <c r="D56" i="38"/>
  <c r="D77" i="38" s="1"/>
  <c r="C56" i="38"/>
  <c r="C77" i="38" s="1"/>
  <c r="C98" i="38" s="1"/>
  <c r="B56" i="38"/>
  <c r="B77" i="38" s="1"/>
  <c r="B98" i="38" s="1"/>
  <c r="D55" i="38"/>
  <c r="D76" i="38" s="1"/>
  <c r="C55" i="38"/>
  <c r="C76" i="38" s="1"/>
  <c r="C97" i="38" s="1"/>
  <c r="B55" i="38"/>
  <c r="B76" i="38" s="1"/>
  <c r="B97" i="38" s="1"/>
  <c r="D54" i="38"/>
  <c r="C54" i="38"/>
  <c r="B54" i="38"/>
  <c r="D49" i="38"/>
  <c r="B49" i="38"/>
  <c r="E48" i="38"/>
  <c r="E47" i="38"/>
  <c r="E46" i="38"/>
  <c r="D45" i="38"/>
  <c r="B45" i="38"/>
  <c r="B66" i="38" s="1"/>
  <c r="B87" i="38" s="1"/>
  <c r="B108" i="38" s="1"/>
  <c r="E42" i="38"/>
  <c r="E41" i="38"/>
  <c r="D40" i="38"/>
  <c r="D61" i="38" s="1"/>
  <c r="B40" i="38"/>
  <c r="B61" i="38" s="1"/>
  <c r="B82" i="38" s="1"/>
  <c r="B103" i="38" s="1"/>
  <c r="E39" i="38"/>
  <c r="E38" i="38"/>
  <c r="E37" i="38"/>
  <c r="D36" i="38"/>
  <c r="E36" i="38" s="1"/>
  <c r="B36" i="38"/>
  <c r="E35" i="38"/>
  <c r="E34" i="38"/>
  <c r="E33" i="38"/>
  <c r="D28" i="38"/>
  <c r="B28" i="38"/>
  <c r="E27" i="38"/>
  <c r="E26" i="38"/>
  <c r="E25" i="38"/>
  <c r="D24" i="38"/>
  <c r="B24" i="38"/>
  <c r="E21" i="38"/>
  <c r="E20" i="38"/>
  <c r="D19" i="38"/>
  <c r="B19" i="38"/>
  <c r="E18" i="38"/>
  <c r="D15" i="38"/>
  <c r="D57" i="38" s="1"/>
  <c r="B15" i="38"/>
  <c r="E14" i="38"/>
  <c r="E13" i="38"/>
  <c r="C28" i="37"/>
  <c r="C29" i="37" s="1"/>
  <c r="C24" i="37"/>
  <c r="C66" i="37" s="1"/>
  <c r="C87" i="37" s="1"/>
  <c r="C108" i="37" s="1"/>
  <c r="C19" i="37"/>
  <c r="C15" i="37"/>
  <c r="C57" i="37" s="1"/>
  <c r="C78" i="37" s="1"/>
  <c r="C99" i="37" s="1"/>
  <c r="D88" i="37"/>
  <c r="B87" i="37"/>
  <c r="B108" i="37" s="1"/>
  <c r="D69" i="37"/>
  <c r="C69" i="37"/>
  <c r="C90" i="37" s="1"/>
  <c r="C111" i="37" s="1"/>
  <c r="B69" i="37"/>
  <c r="B90" i="37" s="1"/>
  <c r="B111" i="37" s="1"/>
  <c r="D68" i="37"/>
  <c r="D89" i="37" s="1"/>
  <c r="C68" i="37"/>
  <c r="C89" i="37" s="1"/>
  <c r="C110" i="37" s="1"/>
  <c r="B68" i="37"/>
  <c r="B89" i="37" s="1"/>
  <c r="B110" i="37" s="1"/>
  <c r="D67" i="37"/>
  <c r="C67" i="37"/>
  <c r="C88" i="37" s="1"/>
  <c r="C109" i="37" s="1"/>
  <c r="B67" i="37"/>
  <c r="B88" i="37" s="1"/>
  <c r="B109" i="37" s="1"/>
  <c r="D66" i="37"/>
  <c r="B66" i="37"/>
  <c r="D65" i="37"/>
  <c r="C65" i="37"/>
  <c r="C86" i="37" s="1"/>
  <c r="C107" i="37" s="1"/>
  <c r="B65" i="37"/>
  <c r="B86" i="37" s="1"/>
  <c r="B107" i="37" s="1"/>
  <c r="D64" i="37"/>
  <c r="C64" i="37"/>
  <c r="C85" i="37" s="1"/>
  <c r="C106" i="37" s="1"/>
  <c r="B64" i="37"/>
  <c r="B85" i="37" s="1"/>
  <c r="B106" i="37" s="1"/>
  <c r="D63" i="37"/>
  <c r="C63" i="37"/>
  <c r="C84" i="37" s="1"/>
  <c r="C105" i="37" s="1"/>
  <c r="B63" i="37"/>
  <c r="B84" i="37" s="1"/>
  <c r="B105" i="37" s="1"/>
  <c r="D62" i="37"/>
  <c r="D83" i="37" s="1"/>
  <c r="C62" i="37"/>
  <c r="C83" i="37" s="1"/>
  <c r="C104" i="37" s="1"/>
  <c r="B62" i="37"/>
  <c r="B83" i="37" s="1"/>
  <c r="B104" i="37" s="1"/>
  <c r="D60" i="37"/>
  <c r="D81" i="37" s="1"/>
  <c r="C60" i="37"/>
  <c r="C81" i="37" s="1"/>
  <c r="C102" i="37" s="1"/>
  <c r="B60" i="37"/>
  <c r="B81" i="37" s="1"/>
  <c r="B102" i="37" s="1"/>
  <c r="D59" i="37"/>
  <c r="C59" i="37"/>
  <c r="C80" i="37" s="1"/>
  <c r="C101" i="37" s="1"/>
  <c r="B59" i="37"/>
  <c r="B80" i="37" s="1"/>
  <c r="B101" i="37" s="1"/>
  <c r="D58" i="37"/>
  <c r="C58" i="37"/>
  <c r="C79" i="37" s="1"/>
  <c r="C100" i="37" s="1"/>
  <c r="B58" i="37"/>
  <c r="B79" i="37" s="1"/>
  <c r="B100" i="37" s="1"/>
  <c r="B57" i="37"/>
  <c r="B78" i="37" s="1"/>
  <c r="B99" i="37" s="1"/>
  <c r="D56" i="37"/>
  <c r="D77" i="37" s="1"/>
  <c r="C56" i="37"/>
  <c r="C77" i="37" s="1"/>
  <c r="C98" i="37" s="1"/>
  <c r="B56" i="37"/>
  <c r="B77" i="37" s="1"/>
  <c r="B98" i="37" s="1"/>
  <c r="D55" i="37"/>
  <c r="D76" i="37" s="1"/>
  <c r="C55" i="37"/>
  <c r="C76" i="37" s="1"/>
  <c r="C97" i="37" s="1"/>
  <c r="B55" i="37"/>
  <c r="B76" i="37" s="1"/>
  <c r="B97" i="37" s="1"/>
  <c r="D54" i="37"/>
  <c r="E54" i="37" s="1"/>
  <c r="C54" i="37"/>
  <c r="C75" i="37" s="1"/>
  <c r="C96" i="37" s="1"/>
  <c r="B54" i="37"/>
  <c r="B75" i="37" s="1"/>
  <c r="B96" i="37" s="1"/>
  <c r="D49" i="37"/>
  <c r="E49" i="37" s="1"/>
  <c r="C49" i="37"/>
  <c r="C70" i="37" s="1"/>
  <c r="C91" i="37" s="1"/>
  <c r="C112" i="37" s="1"/>
  <c r="B49" i="37"/>
  <c r="B50" i="37" s="1"/>
  <c r="B71" i="37" s="1"/>
  <c r="B92" i="37" s="1"/>
  <c r="B113" i="37" s="1"/>
  <c r="E48" i="37"/>
  <c r="E47" i="37"/>
  <c r="E46" i="37"/>
  <c r="D45" i="37"/>
  <c r="D50" i="37" s="1"/>
  <c r="C45" i="37"/>
  <c r="B45" i="37"/>
  <c r="E42" i="37"/>
  <c r="E41" i="37"/>
  <c r="D40" i="37"/>
  <c r="E40" i="37" s="1"/>
  <c r="C40" i="37"/>
  <c r="C50" i="37" s="1"/>
  <c r="B40" i="37"/>
  <c r="B61" i="37" s="1"/>
  <c r="B82" i="37" s="1"/>
  <c r="B103" i="37" s="1"/>
  <c r="E39" i="37"/>
  <c r="E38" i="37"/>
  <c r="E37" i="37"/>
  <c r="D36" i="37"/>
  <c r="E36" i="37" s="1"/>
  <c r="C36" i="37"/>
  <c r="B36" i="37"/>
  <c r="E35" i="37"/>
  <c r="E34" i="37"/>
  <c r="E33" i="37"/>
  <c r="D28" i="37"/>
  <c r="E28" i="37" s="1"/>
  <c r="B28" i="37"/>
  <c r="B29" i="37" s="1"/>
  <c r="E27" i="37"/>
  <c r="E26" i="37"/>
  <c r="E25" i="37"/>
  <c r="D24" i="37"/>
  <c r="E24" i="37" s="1"/>
  <c r="B24" i="37"/>
  <c r="E21" i="37"/>
  <c r="E20" i="37"/>
  <c r="D19" i="37"/>
  <c r="E19" i="37" s="1"/>
  <c r="B19" i="37"/>
  <c r="E18" i="37"/>
  <c r="E17" i="37"/>
  <c r="E16" i="37"/>
  <c r="D15" i="37"/>
  <c r="D57" i="37" s="1"/>
  <c r="B15" i="37"/>
  <c r="E14" i="37"/>
  <c r="E13" i="37"/>
  <c r="E12" i="37"/>
  <c r="D17" i="36"/>
  <c r="D13" i="36"/>
  <c r="D55" i="36" s="1"/>
  <c r="D12" i="36"/>
  <c r="C49" i="36"/>
  <c r="C50" i="36" s="1"/>
  <c r="C45" i="36"/>
  <c r="C40" i="36"/>
  <c r="C36" i="36"/>
  <c r="C28" i="36"/>
  <c r="C20" i="36"/>
  <c r="C24" i="36" s="1"/>
  <c r="C19" i="36"/>
  <c r="C13" i="36"/>
  <c r="E13" i="36" s="1"/>
  <c r="C12" i="36"/>
  <c r="E12" i="36" s="1"/>
  <c r="B77" i="36"/>
  <c r="B98" i="36" s="1"/>
  <c r="D69" i="36"/>
  <c r="C69" i="36"/>
  <c r="C90" i="36" s="1"/>
  <c r="C111" i="36" s="1"/>
  <c r="B69" i="36"/>
  <c r="B90" i="36" s="1"/>
  <c r="B111" i="36" s="1"/>
  <c r="D68" i="36"/>
  <c r="C68" i="36"/>
  <c r="C89" i="36" s="1"/>
  <c r="C110" i="36" s="1"/>
  <c r="B68" i="36"/>
  <c r="B89" i="36" s="1"/>
  <c r="B110" i="36" s="1"/>
  <c r="D67" i="36"/>
  <c r="D88" i="36" s="1"/>
  <c r="C67" i="36"/>
  <c r="C88" i="36" s="1"/>
  <c r="C109" i="36" s="1"/>
  <c r="B67" i="36"/>
  <c r="B88" i="36" s="1"/>
  <c r="B109" i="36" s="1"/>
  <c r="D66" i="36"/>
  <c r="B66" i="36"/>
  <c r="B87" i="36" s="1"/>
  <c r="B108" i="36" s="1"/>
  <c r="D65" i="36"/>
  <c r="C65" i="36"/>
  <c r="C86" i="36" s="1"/>
  <c r="C107" i="36" s="1"/>
  <c r="B65" i="36"/>
  <c r="B86" i="36" s="1"/>
  <c r="B107" i="36" s="1"/>
  <c r="D64" i="36"/>
  <c r="D85" i="36" s="1"/>
  <c r="C64" i="36"/>
  <c r="C85" i="36" s="1"/>
  <c r="C106" i="36" s="1"/>
  <c r="B64" i="36"/>
  <c r="B85" i="36" s="1"/>
  <c r="B106" i="36" s="1"/>
  <c r="D63" i="36"/>
  <c r="C63" i="36"/>
  <c r="C84" i="36" s="1"/>
  <c r="C105" i="36" s="1"/>
  <c r="B63" i="36"/>
  <c r="B84" i="36" s="1"/>
  <c r="B105" i="36" s="1"/>
  <c r="D62" i="36"/>
  <c r="C62" i="36"/>
  <c r="C83" i="36" s="1"/>
  <c r="C104" i="36" s="1"/>
  <c r="B62" i="36"/>
  <c r="B83" i="36" s="1"/>
  <c r="B104" i="36" s="1"/>
  <c r="D60" i="36"/>
  <c r="C60" i="36"/>
  <c r="C81" i="36" s="1"/>
  <c r="C102" i="36" s="1"/>
  <c r="B60" i="36"/>
  <c r="B81" i="36" s="1"/>
  <c r="B102" i="36" s="1"/>
  <c r="D59" i="36"/>
  <c r="C59" i="36"/>
  <c r="C80" i="36" s="1"/>
  <c r="C101" i="36" s="1"/>
  <c r="B59" i="36"/>
  <c r="B80" i="36" s="1"/>
  <c r="B101" i="36" s="1"/>
  <c r="D58" i="36"/>
  <c r="D79" i="36" s="1"/>
  <c r="C58" i="36"/>
  <c r="C79" i="36" s="1"/>
  <c r="C100" i="36" s="1"/>
  <c r="B58" i="36"/>
  <c r="B79" i="36" s="1"/>
  <c r="B100" i="36" s="1"/>
  <c r="D57" i="36"/>
  <c r="D78" i="36" s="1"/>
  <c r="B57" i="36"/>
  <c r="B78" i="36" s="1"/>
  <c r="B99" i="36" s="1"/>
  <c r="D56" i="36"/>
  <c r="D77" i="36" s="1"/>
  <c r="C56" i="36"/>
  <c r="C77" i="36" s="1"/>
  <c r="C98" i="36" s="1"/>
  <c r="B56" i="36"/>
  <c r="B55" i="36"/>
  <c r="B76" i="36" s="1"/>
  <c r="B97" i="36" s="1"/>
  <c r="D54" i="36"/>
  <c r="B54" i="36"/>
  <c r="B75" i="36" s="1"/>
  <c r="B96" i="36" s="1"/>
  <c r="D49" i="36"/>
  <c r="D50" i="36" s="1"/>
  <c r="C70" i="36"/>
  <c r="C91" i="36" s="1"/>
  <c r="C112" i="36" s="1"/>
  <c r="B49" i="36"/>
  <c r="B50" i="36" s="1"/>
  <c r="E48" i="36"/>
  <c r="E47" i="36"/>
  <c r="E46" i="36"/>
  <c r="D45" i="36"/>
  <c r="E45" i="36" s="1"/>
  <c r="B45" i="36"/>
  <c r="E42" i="36"/>
  <c r="E41" i="36"/>
  <c r="D40" i="36"/>
  <c r="C61" i="36"/>
  <c r="C82" i="36" s="1"/>
  <c r="C103" i="36" s="1"/>
  <c r="B40" i="36"/>
  <c r="B61" i="36" s="1"/>
  <c r="B82" i="36" s="1"/>
  <c r="B103" i="36" s="1"/>
  <c r="E39" i="36"/>
  <c r="E38" i="36"/>
  <c r="E37" i="36"/>
  <c r="D36" i="36"/>
  <c r="B36" i="36"/>
  <c r="E35" i="36"/>
  <c r="E34" i="36"/>
  <c r="E33" i="36"/>
  <c r="D28" i="36"/>
  <c r="B28" i="36"/>
  <c r="B29" i="36" s="1"/>
  <c r="E27" i="36"/>
  <c r="E26" i="36"/>
  <c r="E25" i="36"/>
  <c r="D24" i="36"/>
  <c r="B24" i="36"/>
  <c r="E21" i="36"/>
  <c r="E20" i="36"/>
  <c r="D19" i="36"/>
  <c r="E19" i="36" s="1"/>
  <c r="B19" i="36"/>
  <c r="E18" i="36"/>
  <c r="E17" i="36"/>
  <c r="E16" i="36"/>
  <c r="D15" i="36"/>
  <c r="B15" i="36"/>
  <c r="E14" i="36"/>
  <c r="D17" i="33"/>
  <c r="D19" i="33" s="1"/>
  <c r="D61" i="33" s="1"/>
  <c r="D82" i="33" s="1"/>
  <c r="D13" i="33"/>
  <c r="D12" i="33"/>
  <c r="C49" i="33"/>
  <c r="C50" i="33" s="1"/>
  <c r="C45" i="33"/>
  <c r="C40" i="33"/>
  <c r="C36" i="33"/>
  <c r="C28" i="33"/>
  <c r="C24" i="33"/>
  <c r="C66" i="33" s="1"/>
  <c r="C87" i="33" s="1"/>
  <c r="C108" i="33" s="1"/>
  <c r="C18" i="33"/>
  <c r="E18" i="33" s="1"/>
  <c r="C17" i="33"/>
  <c r="C59" i="33" s="1"/>
  <c r="C80" i="33" s="1"/>
  <c r="C101" i="33" s="1"/>
  <c r="C16" i="33"/>
  <c r="C58" i="33" s="1"/>
  <c r="C79" i="33" s="1"/>
  <c r="C100" i="33" s="1"/>
  <c r="C15" i="33"/>
  <c r="C57" i="33" s="1"/>
  <c r="C78" i="33" s="1"/>
  <c r="C99" i="33" s="1"/>
  <c r="C13" i="33"/>
  <c r="C12" i="33"/>
  <c r="B85" i="35"/>
  <c r="B106" i="35" s="1"/>
  <c r="B79" i="35"/>
  <c r="B100" i="35" s="1"/>
  <c r="D69" i="35"/>
  <c r="C69" i="35"/>
  <c r="C90" i="35" s="1"/>
  <c r="C111" i="35" s="1"/>
  <c r="B69" i="35"/>
  <c r="B90" i="35" s="1"/>
  <c r="B111" i="35" s="1"/>
  <c r="D68" i="35"/>
  <c r="C68" i="35"/>
  <c r="C89" i="35" s="1"/>
  <c r="C110" i="35" s="1"/>
  <c r="B68" i="35"/>
  <c r="B89" i="35" s="1"/>
  <c r="B110" i="35" s="1"/>
  <c r="D67" i="35"/>
  <c r="D88" i="35" s="1"/>
  <c r="C67" i="35"/>
  <c r="B67" i="35"/>
  <c r="B88" i="35" s="1"/>
  <c r="B109" i="35" s="1"/>
  <c r="D66" i="35"/>
  <c r="B66" i="35"/>
  <c r="B87" i="35" s="1"/>
  <c r="B108" i="35" s="1"/>
  <c r="D65" i="35"/>
  <c r="C65" i="35"/>
  <c r="C86" i="35" s="1"/>
  <c r="C107" i="35" s="1"/>
  <c r="B65" i="35"/>
  <c r="B86" i="35" s="1"/>
  <c r="B107" i="35" s="1"/>
  <c r="D64" i="35"/>
  <c r="C64" i="35"/>
  <c r="C85" i="35" s="1"/>
  <c r="C106" i="35" s="1"/>
  <c r="B64" i="35"/>
  <c r="D63" i="35"/>
  <c r="D84" i="35" s="1"/>
  <c r="B63" i="35"/>
  <c r="B84" i="35" s="1"/>
  <c r="B105" i="35" s="1"/>
  <c r="D62" i="35"/>
  <c r="D83" i="35" s="1"/>
  <c r="B62" i="35"/>
  <c r="B83" i="35" s="1"/>
  <c r="B104" i="35" s="1"/>
  <c r="D60" i="35"/>
  <c r="C60" i="35"/>
  <c r="C81" i="35" s="1"/>
  <c r="C102" i="35" s="1"/>
  <c r="B60" i="35"/>
  <c r="B81" i="35" s="1"/>
  <c r="B102" i="35" s="1"/>
  <c r="D59" i="35"/>
  <c r="C59" i="35"/>
  <c r="C80" i="35" s="1"/>
  <c r="C101" i="35" s="1"/>
  <c r="B59" i="35"/>
  <c r="B80" i="35" s="1"/>
  <c r="B101" i="35" s="1"/>
  <c r="D58" i="35"/>
  <c r="C58" i="35"/>
  <c r="C79" i="35" s="1"/>
  <c r="C100" i="35" s="1"/>
  <c r="B58" i="35"/>
  <c r="D57" i="35"/>
  <c r="D78" i="35" s="1"/>
  <c r="D56" i="35"/>
  <c r="C56" i="35"/>
  <c r="C77" i="35" s="1"/>
  <c r="C98" i="35" s="1"/>
  <c r="B56" i="35"/>
  <c r="B77" i="35" s="1"/>
  <c r="B98" i="35" s="1"/>
  <c r="D55" i="35"/>
  <c r="D76" i="35" s="1"/>
  <c r="C55" i="35"/>
  <c r="E55" i="35" s="1"/>
  <c r="B55" i="35"/>
  <c r="B76" i="35" s="1"/>
  <c r="B97" i="35" s="1"/>
  <c r="D54" i="35"/>
  <c r="C54" i="35"/>
  <c r="C75" i="35" s="1"/>
  <c r="C96" i="35" s="1"/>
  <c r="B54" i="35"/>
  <c r="B75" i="35" s="1"/>
  <c r="B96" i="35" s="1"/>
  <c r="D49" i="35"/>
  <c r="D50" i="35" s="1"/>
  <c r="C49" i="35"/>
  <c r="B49" i="35"/>
  <c r="B70" i="35" s="1"/>
  <c r="B91" i="35" s="1"/>
  <c r="B112" i="35" s="1"/>
  <c r="E48" i="35"/>
  <c r="E47" i="35"/>
  <c r="E46" i="35"/>
  <c r="D45" i="35"/>
  <c r="C45" i="35"/>
  <c r="E45" i="35" s="1"/>
  <c r="B45" i="35"/>
  <c r="E42" i="35"/>
  <c r="E41" i="35"/>
  <c r="D40" i="35"/>
  <c r="D61" i="35" s="1"/>
  <c r="C40" i="35"/>
  <c r="B40" i="35"/>
  <c r="B61" i="35" s="1"/>
  <c r="B82" i="35" s="1"/>
  <c r="B103" i="35" s="1"/>
  <c r="E39" i="35"/>
  <c r="E38" i="35"/>
  <c r="E37" i="35"/>
  <c r="D36" i="35"/>
  <c r="E36" i="35" s="1"/>
  <c r="C36" i="35"/>
  <c r="B36" i="35"/>
  <c r="B57" i="35" s="1"/>
  <c r="B78" i="35" s="1"/>
  <c r="B99" i="35" s="1"/>
  <c r="E35" i="35"/>
  <c r="E34" i="35"/>
  <c r="E33" i="35"/>
  <c r="D28" i="35"/>
  <c r="B28" i="35"/>
  <c r="B29" i="35" s="1"/>
  <c r="E27" i="35"/>
  <c r="E26" i="35"/>
  <c r="E25" i="35"/>
  <c r="D24" i="35"/>
  <c r="B24" i="35"/>
  <c r="D19" i="35"/>
  <c r="B19" i="35"/>
  <c r="E18" i="35"/>
  <c r="E17" i="35"/>
  <c r="E16" i="35"/>
  <c r="D15" i="35"/>
  <c r="B15" i="35"/>
  <c r="E14" i="35"/>
  <c r="E13" i="35"/>
  <c r="D17" i="34"/>
  <c r="D12" i="34"/>
  <c r="D15" i="34" s="1"/>
  <c r="D57" i="34" s="1"/>
  <c r="C49" i="34"/>
  <c r="C45" i="34"/>
  <c r="C37" i="34"/>
  <c r="C40" i="34" s="1"/>
  <c r="C61" i="34" s="1"/>
  <c r="C82" i="34" s="1"/>
  <c r="C103" i="34" s="1"/>
  <c r="C36" i="34"/>
  <c r="C25" i="34"/>
  <c r="C67" i="34" s="1"/>
  <c r="C88" i="34" s="1"/>
  <c r="C109" i="34" s="1"/>
  <c r="C24" i="34"/>
  <c r="C66" i="34" s="1"/>
  <c r="C87" i="34" s="1"/>
  <c r="C108" i="34" s="1"/>
  <c r="C19" i="34"/>
  <c r="C18" i="34"/>
  <c r="C17" i="34"/>
  <c r="C12" i="34"/>
  <c r="C15" i="34" s="1"/>
  <c r="C57" i="34" s="1"/>
  <c r="C78" i="34" s="1"/>
  <c r="C99" i="34" s="1"/>
  <c r="B81" i="34"/>
  <c r="B102" i="34" s="1"/>
  <c r="C75" i="34"/>
  <c r="C96" i="34" s="1"/>
  <c r="B75" i="34"/>
  <c r="B96" i="34" s="1"/>
  <c r="D69" i="34"/>
  <c r="C69" i="34"/>
  <c r="C90" i="34" s="1"/>
  <c r="C111" i="34" s="1"/>
  <c r="B69" i="34"/>
  <c r="B90" i="34" s="1"/>
  <c r="B111" i="34" s="1"/>
  <c r="D68" i="34"/>
  <c r="C68" i="34"/>
  <c r="C89" i="34" s="1"/>
  <c r="C110" i="34" s="1"/>
  <c r="B68" i="34"/>
  <c r="B89" i="34" s="1"/>
  <c r="B110" i="34" s="1"/>
  <c r="D67" i="34"/>
  <c r="B67" i="34"/>
  <c r="B88" i="34" s="1"/>
  <c r="B109" i="34" s="1"/>
  <c r="D65" i="34"/>
  <c r="C65" i="34"/>
  <c r="C86" i="34" s="1"/>
  <c r="C107" i="34" s="1"/>
  <c r="B65" i="34"/>
  <c r="B86" i="34" s="1"/>
  <c r="B107" i="34" s="1"/>
  <c r="D64" i="34"/>
  <c r="C64" i="34"/>
  <c r="C85" i="34" s="1"/>
  <c r="C106" i="34" s="1"/>
  <c r="B64" i="34"/>
  <c r="B85" i="34" s="1"/>
  <c r="B106" i="34" s="1"/>
  <c r="D63" i="34"/>
  <c r="C63" i="34"/>
  <c r="C84" i="34" s="1"/>
  <c r="C105" i="34" s="1"/>
  <c r="B63" i="34"/>
  <c r="B84" i="34" s="1"/>
  <c r="B105" i="34" s="1"/>
  <c r="D62" i="34"/>
  <c r="C62" i="34"/>
  <c r="C83" i="34" s="1"/>
  <c r="C104" i="34" s="1"/>
  <c r="B62" i="34"/>
  <c r="B83" i="34" s="1"/>
  <c r="B104" i="34" s="1"/>
  <c r="D60" i="34"/>
  <c r="D81" i="34" s="1"/>
  <c r="C60" i="34"/>
  <c r="C81" i="34" s="1"/>
  <c r="C102" i="34" s="1"/>
  <c r="B60" i="34"/>
  <c r="D59" i="34"/>
  <c r="C59" i="34"/>
  <c r="C80" i="34" s="1"/>
  <c r="C101" i="34" s="1"/>
  <c r="B59" i="34"/>
  <c r="B80" i="34" s="1"/>
  <c r="B101" i="34" s="1"/>
  <c r="D58" i="34"/>
  <c r="C58" i="34"/>
  <c r="C79" i="34" s="1"/>
  <c r="C100" i="34" s="1"/>
  <c r="B58" i="34"/>
  <c r="B79" i="34" s="1"/>
  <c r="B100" i="34" s="1"/>
  <c r="D56" i="34"/>
  <c r="C56" i="34"/>
  <c r="C77" i="34" s="1"/>
  <c r="C98" i="34" s="1"/>
  <c r="B56" i="34"/>
  <c r="B77" i="34" s="1"/>
  <c r="B98" i="34" s="1"/>
  <c r="D55" i="34"/>
  <c r="C55" i="34"/>
  <c r="C76" i="34" s="1"/>
  <c r="C97" i="34" s="1"/>
  <c r="B55" i="34"/>
  <c r="B76" i="34" s="1"/>
  <c r="B97" i="34" s="1"/>
  <c r="D54" i="34"/>
  <c r="D75" i="34" s="1"/>
  <c r="C54" i="34"/>
  <c r="B54" i="34"/>
  <c r="D49" i="34"/>
  <c r="D50" i="34" s="1"/>
  <c r="B49" i="34"/>
  <c r="B50" i="34" s="1"/>
  <c r="B71" i="34" s="1"/>
  <c r="B92" i="34" s="1"/>
  <c r="B113" i="34" s="1"/>
  <c r="E48" i="34"/>
  <c r="E47" i="34"/>
  <c r="E46" i="34"/>
  <c r="D45" i="34"/>
  <c r="E45" i="34" s="1"/>
  <c r="B45" i="34"/>
  <c r="E42" i="34"/>
  <c r="E41" i="34"/>
  <c r="D40" i="34"/>
  <c r="D61" i="34" s="1"/>
  <c r="B40" i="34"/>
  <c r="B61" i="34" s="1"/>
  <c r="B82" i="34" s="1"/>
  <c r="B103" i="34" s="1"/>
  <c r="E39" i="34"/>
  <c r="E38" i="34"/>
  <c r="E37" i="34"/>
  <c r="D36" i="34"/>
  <c r="E36" i="34" s="1"/>
  <c r="B36" i="34"/>
  <c r="E35" i="34"/>
  <c r="E34" i="34"/>
  <c r="E33" i="34"/>
  <c r="B29" i="34"/>
  <c r="D28" i="34"/>
  <c r="B28" i="34"/>
  <c r="E27" i="34"/>
  <c r="E26" i="34"/>
  <c r="D24" i="34"/>
  <c r="D66" i="34" s="1"/>
  <c r="D87" i="34" s="1"/>
  <c r="B24" i="34"/>
  <c r="B66" i="34" s="1"/>
  <c r="B87" i="34" s="1"/>
  <c r="B108" i="34" s="1"/>
  <c r="E21" i="34"/>
  <c r="E20" i="34"/>
  <c r="D19" i="34"/>
  <c r="B19" i="34"/>
  <c r="E18" i="34"/>
  <c r="E17" i="34"/>
  <c r="E16" i="34"/>
  <c r="B15" i="34"/>
  <c r="E14" i="34"/>
  <c r="E13" i="34"/>
  <c r="D17" i="32"/>
  <c r="D59" i="32" s="1"/>
  <c r="D13" i="32"/>
  <c r="D12" i="32"/>
  <c r="C49" i="32"/>
  <c r="C50" i="32" s="1"/>
  <c r="C45" i="32"/>
  <c r="C40" i="32"/>
  <c r="C36" i="32"/>
  <c r="C25" i="32"/>
  <c r="E25" i="32" s="1"/>
  <c r="C20" i="32"/>
  <c r="C62" i="32" s="1"/>
  <c r="C83" i="32" s="1"/>
  <c r="C104" i="32" s="1"/>
  <c r="C18" i="32"/>
  <c r="E18" i="32" s="1"/>
  <c r="C17" i="32"/>
  <c r="C59" i="32" s="1"/>
  <c r="C80" i="32" s="1"/>
  <c r="C101" i="32" s="1"/>
  <c r="C16" i="32"/>
  <c r="C58" i="32" s="1"/>
  <c r="C79" i="32" s="1"/>
  <c r="C100" i="32" s="1"/>
  <c r="C13" i="32"/>
  <c r="C15" i="32" s="1"/>
  <c r="C57" i="32" s="1"/>
  <c r="C78" i="32" s="1"/>
  <c r="C99" i="32" s="1"/>
  <c r="C12" i="32"/>
  <c r="C90" i="33"/>
  <c r="C111" i="33" s="1"/>
  <c r="B90" i="33"/>
  <c r="B111" i="33" s="1"/>
  <c r="C89" i="33"/>
  <c r="C110" i="33" s="1"/>
  <c r="B89" i="33"/>
  <c r="B110" i="33" s="1"/>
  <c r="D69" i="33"/>
  <c r="C69" i="33"/>
  <c r="B69" i="33"/>
  <c r="D68" i="33"/>
  <c r="D89" i="33" s="1"/>
  <c r="D110" i="33" s="1"/>
  <c r="C68" i="33"/>
  <c r="B68" i="33"/>
  <c r="D67" i="33"/>
  <c r="D88" i="33" s="1"/>
  <c r="C67" i="33"/>
  <c r="C88" i="33" s="1"/>
  <c r="C109" i="33" s="1"/>
  <c r="B67" i="33"/>
  <c r="B88" i="33" s="1"/>
  <c r="B109" i="33" s="1"/>
  <c r="D65" i="33"/>
  <c r="C65" i="33"/>
  <c r="C86" i="33" s="1"/>
  <c r="C107" i="33" s="1"/>
  <c r="B65" i="33"/>
  <c r="B86" i="33" s="1"/>
  <c r="B107" i="33" s="1"/>
  <c r="D64" i="33"/>
  <c r="C64" i="33"/>
  <c r="C85" i="33" s="1"/>
  <c r="C106" i="33" s="1"/>
  <c r="B64" i="33"/>
  <c r="B85" i="33" s="1"/>
  <c r="B106" i="33" s="1"/>
  <c r="D63" i="33"/>
  <c r="C63" i="33"/>
  <c r="C84" i="33" s="1"/>
  <c r="C105" i="33" s="1"/>
  <c r="B63" i="33"/>
  <c r="B84" i="33" s="1"/>
  <c r="B105" i="33" s="1"/>
  <c r="D62" i="33"/>
  <c r="D83" i="33" s="1"/>
  <c r="C62" i="33"/>
  <c r="C83" i="33" s="1"/>
  <c r="C104" i="33" s="1"/>
  <c r="B62" i="33"/>
  <c r="B83" i="33" s="1"/>
  <c r="B104" i="33" s="1"/>
  <c r="B61" i="33"/>
  <c r="B82" i="33" s="1"/>
  <c r="B103" i="33" s="1"/>
  <c r="D60" i="33"/>
  <c r="D81" i="33" s="1"/>
  <c r="B60" i="33"/>
  <c r="B81" i="33" s="1"/>
  <c r="B102" i="33" s="1"/>
  <c r="D59" i="33"/>
  <c r="B59" i="33"/>
  <c r="B80" i="33" s="1"/>
  <c r="B101" i="33" s="1"/>
  <c r="D58" i="33"/>
  <c r="B58" i="33"/>
  <c r="B79" i="33" s="1"/>
  <c r="B100" i="33" s="1"/>
  <c r="D56" i="33"/>
  <c r="D77" i="33" s="1"/>
  <c r="C56" i="33"/>
  <c r="C77" i="33" s="1"/>
  <c r="C98" i="33" s="1"/>
  <c r="B56" i="33"/>
  <c r="B77" i="33" s="1"/>
  <c r="B98" i="33" s="1"/>
  <c r="D55" i="33"/>
  <c r="D76" i="33" s="1"/>
  <c r="C55" i="33"/>
  <c r="C76" i="33" s="1"/>
  <c r="C97" i="33" s="1"/>
  <c r="B55" i="33"/>
  <c r="B76" i="33" s="1"/>
  <c r="B97" i="33" s="1"/>
  <c r="D54" i="33"/>
  <c r="D75" i="33" s="1"/>
  <c r="C54" i="33"/>
  <c r="C75" i="33" s="1"/>
  <c r="C96" i="33" s="1"/>
  <c r="B54" i="33"/>
  <c r="B75" i="33" s="1"/>
  <c r="B96" i="33" s="1"/>
  <c r="D49" i="33"/>
  <c r="D50" i="33" s="1"/>
  <c r="B49" i="33"/>
  <c r="B50" i="33" s="1"/>
  <c r="E48" i="33"/>
  <c r="E47" i="33"/>
  <c r="E46" i="33"/>
  <c r="D45" i="33"/>
  <c r="D66" i="33" s="1"/>
  <c r="B45" i="33"/>
  <c r="B66" i="33" s="1"/>
  <c r="B87" i="33" s="1"/>
  <c r="B108" i="33" s="1"/>
  <c r="E42" i="33"/>
  <c r="E41" i="33"/>
  <c r="D40" i="33"/>
  <c r="E40" i="33" s="1"/>
  <c r="B40" i="33"/>
  <c r="E39" i="33"/>
  <c r="E38" i="33"/>
  <c r="E37" i="33"/>
  <c r="D36" i="33"/>
  <c r="E36" i="33" s="1"/>
  <c r="B36" i="33"/>
  <c r="E35" i="33"/>
  <c r="E34" i="33"/>
  <c r="E33" i="33"/>
  <c r="B29" i="33"/>
  <c r="D28" i="33"/>
  <c r="B28" i="33"/>
  <c r="E27" i="33"/>
  <c r="E26" i="33"/>
  <c r="E25" i="33"/>
  <c r="D24" i="33"/>
  <c r="E24" i="33" s="1"/>
  <c r="B24" i="33"/>
  <c r="E21" i="33"/>
  <c r="E20" i="33"/>
  <c r="B19" i="33"/>
  <c r="D15" i="33"/>
  <c r="D57" i="33" s="1"/>
  <c r="B15" i="33"/>
  <c r="B57" i="33" s="1"/>
  <c r="B78" i="33" s="1"/>
  <c r="B99" i="33" s="1"/>
  <c r="E14" i="33"/>
  <c r="E13" i="33"/>
  <c r="E12" i="33"/>
  <c r="D41" i="31"/>
  <c r="D38" i="31"/>
  <c r="D33" i="31"/>
  <c r="C49" i="31"/>
  <c r="C41" i="31"/>
  <c r="C62" i="31" s="1"/>
  <c r="C38" i="31"/>
  <c r="C40" i="31" s="1"/>
  <c r="C61" i="31" s="1"/>
  <c r="C82" i="31" s="1"/>
  <c r="C103" i="31" s="1"/>
  <c r="C33" i="31"/>
  <c r="C36" i="31" s="1"/>
  <c r="C57" i="31" s="1"/>
  <c r="C78" i="31" s="1"/>
  <c r="C99" i="31" s="1"/>
  <c r="C28" i="31"/>
  <c r="C29" i="31" s="1"/>
  <c r="C24" i="31"/>
  <c r="C19" i="31"/>
  <c r="C15" i="31"/>
  <c r="D69" i="32"/>
  <c r="D90" i="32" s="1"/>
  <c r="C69" i="32"/>
  <c r="C90" i="32" s="1"/>
  <c r="C111" i="32" s="1"/>
  <c r="B69" i="32"/>
  <c r="B90" i="32" s="1"/>
  <c r="B111" i="32" s="1"/>
  <c r="D68" i="32"/>
  <c r="C68" i="32"/>
  <c r="C89" i="32" s="1"/>
  <c r="C110" i="32" s="1"/>
  <c r="B68" i="32"/>
  <c r="B89" i="32" s="1"/>
  <c r="B110" i="32" s="1"/>
  <c r="D67" i="32"/>
  <c r="C67" i="32"/>
  <c r="C88" i="32" s="1"/>
  <c r="C109" i="32" s="1"/>
  <c r="B67" i="32"/>
  <c r="B88" i="32" s="1"/>
  <c r="B109" i="32" s="1"/>
  <c r="B66" i="32"/>
  <c r="B87" i="32" s="1"/>
  <c r="B108" i="32" s="1"/>
  <c r="D65" i="32"/>
  <c r="C65" i="32"/>
  <c r="C86" i="32" s="1"/>
  <c r="C107" i="32" s="1"/>
  <c r="B65" i="32"/>
  <c r="B86" i="32" s="1"/>
  <c r="B107" i="32" s="1"/>
  <c r="D64" i="32"/>
  <c r="C64" i="32"/>
  <c r="C85" i="32" s="1"/>
  <c r="C106" i="32" s="1"/>
  <c r="B64" i="32"/>
  <c r="B85" i="32" s="1"/>
  <c r="B106" i="32" s="1"/>
  <c r="D63" i="32"/>
  <c r="D84" i="32" s="1"/>
  <c r="C63" i="32"/>
  <c r="C84" i="32" s="1"/>
  <c r="C105" i="32" s="1"/>
  <c r="B63" i="32"/>
  <c r="B84" i="32" s="1"/>
  <c r="B105" i="32" s="1"/>
  <c r="D62" i="32"/>
  <c r="B62" i="32"/>
  <c r="B83" i="32" s="1"/>
  <c r="B104" i="32" s="1"/>
  <c r="D60" i="32"/>
  <c r="D81" i="32" s="1"/>
  <c r="B60" i="32"/>
  <c r="B81" i="32" s="1"/>
  <c r="B102" i="32" s="1"/>
  <c r="B59" i="32"/>
  <c r="B80" i="32" s="1"/>
  <c r="B101" i="32" s="1"/>
  <c r="D58" i="32"/>
  <c r="D79" i="32" s="1"/>
  <c r="B58" i="32"/>
  <c r="B79" i="32" s="1"/>
  <c r="B100" i="32" s="1"/>
  <c r="B57" i="32"/>
  <c r="B78" i="32" s="1"/>
  <c r="B99" i="32" s="1"/>
  <c r="D56" i="32"/>
  <c r="C56" i="32"/>
  <c r="C77" i="32" s="1"/>
  <c r="C98" i="32" s="1"/>
  <c r="B56" i="32"/>
  <c r="B77" i="32" s="1"/>
  <c r="B98" i="32" s="1"/>
  <c r="D55" i="32"/>
  <c r="D76" i="32" s="1"/>
  <c r="C55" i="32"/>
  <c r="C76" i="32" s="1"/>
  <c r="C97" i="32" s="1"/>
  <c r="B55" i="32"/>
  <c r="B76" i="32" s="1"/>
  <c r="B97" i="32" s="1"/>
  <c r="D54" i="32"/>
  <c r="C54" i="32"/>
  <c r="C75" i="32" s="1"/>
  <c r="C96" i="32" s="1"/>
  <c r="B54" i="32"/>
  <c r="B75" i="32" s="1"/>
  <c r="B96" i="32" s="1"/>
  <c r="D49" i="32"/>
  <c r="D70" i="32" s="1"/>
  <c r="B49" i="32"/>
  <c r="B50" i="32" s="1"/>
  <c r="B71" i="32" s="1"/>
  <c r="B92" i="32" s="1"/>
  <c r="B113" i="32" s="1"/>
  <c r="E48" i="32"/>
  <c r="E47" i="32"/>
  <c r="E46" i="32"/>
  <c r="D45" i="32"/>
  <c r="E45" i="32" s="1"/>
  <c r="B45" i="32"/>
  <c r="E42" i="32"/>
  <c r="E41" i="32"/>
  <c r="D40" i="32"/>
  <c r="B40" i="32"/>
  <c r="B61" i="32" s="1"/>
  <c r="B82" i="32" s="1"/>
  <c r="B103" i="32" s="1"/>
  <c r="E39" i="32"/>
  <c r="E38" i="32"/>
  <c r="E37" i="32"/>
  <c r="D36" i="32"/>
  <c r="E36" i="32" s="1"/>
  <c r="B36" i="32"/>
  <c r="E35" i="32"/>
  <c r="E34" i="32"/>
  <c r="E33" i="32"/>
  <c r="D28" i="32"/>
  <c r="B28" i="32"/>
  <c r="B29" i="32" s="1"/>
  <c r="E27" i="32"/>
  <c r="E26" i="32"/>
  <c r="D24" i="32"/>
  <c r="D66" i="32" s="1"/>
  <c r="D87" i="32" s="1"/>
  <c r="B24" i="32"/>
  <c r="E21" i="32"/>
  <c r="D19" i="32"/>
  <c r="B19" i="32"/>
  <c r="D15" i="32"/>
  <c r="D57" i="32" s="1"/>
  <c r="D78" i="32" s="1"/>
  <c r="B15" i="32"/>
  <c r="E14" i="32"/>
  <c r="E13" i="32"/>
  <c r="E12" i="32"/>
  <c r="D17" i="30"/>
  <c r="D12" i="30"/>
  <c r="C49" i="30"/>
  <c r="C50" i="30" s="1"/>
  <c r="C45" i="30"/>
  <c r="C40" i="30"/>
  <c r="C36" i="30"/>
  <c r="C28" i="30"/>
  <c r="C70" i="30" s="1"/>
  <c r="C91" i="30" s="1"/>
  <c r="C112" i="30" s="1"/>
  <c r="C20" i="30"/>
  <c r="C62" i="30" s="1"/>
  <c r="C83" i="30" s="1"/>
  <c r="C104" i="30" s="1"/>
  <c r="C17" i="30"/>
  <c r="C19" i="30" s="1"/>
  <c r="C61" i="30" s="1"/>
  <c r="C82" i="30" s="1"/>
  <c r="C103" i="30" s="1"/>
  <c r="C12" i="30"/>
  <c r="C15" i="30" s="1"/>
  <c r="C57" i="30" s="1"/>
  <c r="C78" i="30" s="1"/>
  <c r="C99" i="30" s="1"/>
  <c r="E98" i="31"/>
  <c r="C90" i="31"/>
  <c r="C111" i="31" s="1"/>
  <c r="B90" i="31"/>
  <c r="B111" i="31" s="1"/>
  <c r="E89" i="31"/>
  <c r="B81" i="31"/>
  <c r="B102" i="31" s="1"/>
  <c r="E77" i="31"/>
  <c r="B75" i="31"/>
  <c r="B96" i="31" s="1"/>
  <c r="D69" i="31"/>
  <c r="C69" i="31"/>
  <c r="B69" i="31"/>
  <c r="D68" i="31"/>
  <c r="D89" i="31" s="1"/>
  <c r="D110" i="31" s="1"/>
  <c r="C68" i="31"/>
  <c r="C89" i="31" s="1"/>
  <c r="C110" i="31" s="1"/>
  <c r="B68" i="31"/>
  <c r="B89" i="31" s="1"/>
  <c r="B110" i="31" s="1"/>
  <c r="D67" i="31"/>
  <c r="C67" i="31"/>
  <c r="C88" i="31" s="1"/>
  <c r="C109" i="31" s="1"/>
  <c r="B67" i="31"/>
  <c r="B88" i="31" s="1"/>
  <c r="B109" i="31" s="1"/>
  <c r="B66" i="31"/>
  <c r="B87" i="31" s="1"/>
  <c r="B108" i="31" s="1"/>
  <c r="D65" i="31"/>
  <c r="C65" i="31"/>
  <c r="C86" i="31" s="1"/>
  <c r="C107" i="31" s="1"/>
  <c r="B65" i="31"/>
  <c r="B86" i="31" s="1"/>
  <c r="B107" i="31" s="1"/>
  <c r="D64" i="31"/>
  <c r="C64" i="31"/>
  <c r="C85" i="31" s="1"/>
  <c r="C106" i="31" s="1"/>
  <c r="B64" i="31"/>
  <c r="B85" i="31" s="1"/>
  <c r="B106" i="31" s="1"/>
  <c r="D63" i="31"/>
  <c r="C63" i="31"/>
  <c r="C84" i="31" s="1"/>
  <c r="C105" i="31" s="1"/>
  <c r="B63" i="31"/>
  <c r="B84" i="31" s="1"/>
  <c r="B105" i="31" s="1"/>
  <c r="D62" i="31"/>
  <c r="D83" i="31" s="1"/>
  <c r="D104" i="31" s="1"/>
  <c r="B62" i="31"/>
  <c r="B83" i="31" s="1"/>
  <c r="B104" i="31" s="1"/>
  <c r="D60" i="31"/>
  <c r="D81" i="31" s="1"/>
  <c r="C60" i="31"/>
  <c r="C81" i="31" s="1"/>
  <c r="C102" i="31" s="1"/>
  <c r="B60" i="31"/>
  <c r="D59" i="31"/>
  <c r="C59" i="31"/>
  <c r="C80" i="31" s="1"/>
  <c r="C101" i="31" s="1"/>
  <c r="B59" i="31"/>
  <c r="B80" i="31" s="1"/>
  <c r="B101" i="31" s="1"/>
  <c r="D58" i="31"/>
  <c r="C58" i="31"/>
  <c r="C79" i="31" s="1"/>
  <c r="C100" i="31" s="1"/>
  <c r="B58" i="31"/>
  <c r="B79" i="31" s="1"/>
  <c r="B100" i="31" s="1"/>
  <c r="B57" i="31"/>
  <c r="B78" i="31" s="1"/>
  <c r="B99" i="31" s="1"/>
  <c r="D56" i="31"/>
  <c r="D77" i="31" s="1"/>
  <c r="D98" i="31" s="1"/>
  <c r="C56" i="31"/>
  <c r="C77" i="31" s="1"/>
  <c r="C98" i="31" s="1"/>
  <c r="B56" i="31"/>
  <c r="B77" i="31" s="1"/>
  <c r="B98" i="31" s="1"/>
  <c r="D55" i="31"/>
  <c r="D76" i="31" s="1"/>
  <c r="C55" i="31"/>
  <c r="C76" i="31" s="1"/>
  <c r="C97" i="31" s="1"/>
  <c r="B55" i="31"/>
  <c r="B76" i="31" s="1"/>
  <c r="B97" i="31" s="1"/>
  <c r="D54" i="31"/>
  <c r="C54" i="31"/>
  <c r="C75" i="31" s="1"/>
  <c r="C96" i="31" s="1"/>
  <c r="B54" i="31"/>
  <c r="D49" i="31"/>
  <c r="B49" i="31"/>
  <c r="B50" i="31" s="1"/>
  <c r="E48" i="31"/>
  <c r="E47" i="31"/>
  <c r="E46" i="31"/>
  <c r="D45" i="31"/>
  <c r="D66" i="31" s="1"/>
  <c r="B45" i="31"/>
  <c r="E42" i="31"/>
  <c r="E41" i="31"/>
  <c r="D40" i="31"/>
  <c r="D61" i="31" s="1"/>
  <c r="B40" i="31"/>
  <c r="B61" i="31" s="1"/>
  <c r="B82" i="31" s="1"/>
  <c r="B103" i="31" s="1"/>
  <c r="E39" i="31"/>
  <c r="E38" i="31"/>
  <c r="E37" i="31"/>
  <c r="D36" i="31"/>
  <c r="D57" i="31" s="1"/>
  <c r="B36" i="31"/>
  <c r="E35" i="31"/>
  <c r="E34" i="31"/>
  <c r="E33" i="31"/>
  <c r="D28" i="31"/>
  <c r="D29" i="31" s="1"/>
  <c r="B28" i="31"/>
  <c r="E27" i="31"/>
  <c r="E26" i="31"/>
  <c r="E25" i="31"/>
  <c r="D24" i="31"/>
  <c r="B24" i="31"/>
  <c r="E21" i="31"/>
  <c r="E20" i="31"/>
  <c r="D19" i="31"/>
  <c r="B19" i="31"/>
  <c r="E18" i="31"/>
  <c r="E17" i="31"/>
  <c r="E16" i="31"/>
  <c r="D15" i="31"/>
  <c r="B15" i="31"/>
  <c r="B29" i="31" s="1"/>
  <c r="E14" i="31"/>
  <c r="E13" i="31"/>
  <c r="E12" i="31"/>
  <c r="C28" i="29"/>
  <c r="C29" i="29" s="1"/>
  <c r="C24" i="29"/>
  <c r="C19" i="29"/>
  <c r="C15" i="29"/>
  <c r="B85" i="30"/>
  <c r="B106" i="30" s="1"/>
  <c r="C81" i="30"/>
  <c r="C102" i="30" s="1"/>
  <c r="B79" i="30"/>
  <c r="B100" i="30" s="1"/>
  <c r="B76" i="30"/>
  <c r="B97" i="30" s="1"/>
  <c r="D69" i="30"/>
  <c r="D90" i="30" s="1"/>
  <c r="C69" i="30"/>
  <c r="C90" i="30" s="1"/>
  <c r="C111" i="30" s="1"/>
  <c r="B69" i="30"/>
  <c r="B90" i="30" s="1"/>
  <c r="B111" i="30" s="1"/>
  <c r="D68" i="30"/>
  <c r="D89" i="30" s="1"/>
  <c r="C68" i="30"/>
  <c r="C89" i="30" s="1"/>
  <c r="C110" i="30" s="1"/>
  <c r="B68" i="30"/>
  <c r="B89" i="30" s="1"/>
  <c r="B110" i="30" s="1"/>
  <c r="D67" i="30"/>
  <c r="C67" i="30"/>
  <c r="C88" i="30" s="1"/>
  <c r="C109" i="30" s="1"/>
  <c r="B67" i="30"/>
  <c r="B88" i="30" s="1"/>
  <c r="B109" i="30" s="1"/>
  <c r="B66" i="30"/>
  <c r="B87" i="30" s="1"/>
  <c r="B108" i="30" s="1"/>
  <c r="D65" i="30"/>
  <c r="C65" i="30"/>
  <c r="C86" i="30" s="1"/>
  <c r="C107" i="30" s="1"/>
  <c r="B65" i="30"/>
  <c r="B86" i="30" s="1"/>
  <c r="B107" i="30" s="1"/>
  <c r="D64" i="30"/>
  <c r="C64" i="30"/>
  <c r="C85" i="30" s="1"/>
  <c r="C106" i="30" s="1"/>
  <c r="B64" i="30"/>
  <c r="E63" i="30"/>
  <c r="D63" i="30"/>
  <c r="D84" i="30" s="1"/>
  <c r="C63" i="30"/>
  <c r="C84" i="30" s="1"/>
  <c r="C105" i="30" s="1"/>
  <c r="B63" i="30"/>
  <c r="B84" i="30" s="1"/>
  <c r="B105" i="30" s="1"/>
  <c r="D62" i="30"/>
  <c r="B62" i="30"/>
  <c r="B83" i="30" s="1"/>
  <c r="B104" i="30" s="1"/>
  <c r="D60" i="30"/>
  <c r="D81" i="30" s="1"/>
  <c r="C60" i="30"/>
  <c r="B60" i="30"/>
  <c r="B81" i="30" s="1"/>
  <c r="B102" i="30" s="1"/>
  <c r="D59" i="30"/>
  <c r="C59" i="30"/>
  <c r="C80" i="30" s="1"/>
  <c r="C101" i="30" s="1"/>
  <c r="B59" i="30"/>
  <c r="B80" i="30" s="1"/>
  <c r="B101" i="30" s="1"/>
  <c r="D58" i="30"/>
  <c r="C58" i="30"/>
  <c r="C79" i="30" s="1"/>
  <c r="C100" i="30" s="1"/>
  <c r="B58" i="30"/>
  <c r="D56" i="30"/>
  <c r="C56" i="30"/>
  <c r="C77" i="30" s="1"/>
  <c r="C98" i="30" s="1"/>
  <c r="B56" i="30"/>
  <c r="B77" i="30" s="1"/>
  <c r="B98" i="30" s="1"/>
  <c r="D55" i="30"/>
  <c r="C55" i="30"/>
  <c r="C76" i="30" s="1"/>
  <c r="C97" i="30" s="1"/>
  <c r="B55" i="30"/>
  <c r="D54" i="30"/>
  <c r="C54" i="30"/>
  <c r="C75" i="30" s="1"/>
  <c r="C96" i="30" s="1"/>
  <c r="B54" i="30"/>
  <c r="B75" i="30" s="1"/>
  <c r="B96" i="30" s="1"/>
  <c r="D49" i="30"/>
  <c r="D50" i="30" s="1"/>
  <c r="B49" i="30"/>
  <c r="B70" i="30" s="1"/>
  <c r="B91" i="30" s="1"/>
  <c r="B112" i="30" s="1"/>
  <c r="E48" i="30"/>
  <c r="E47" i="30"/>
  <c r="E46" i="30"/>
  <c r="D45" i="30"/>
  <c r="E45" i="30" s="1"/>
  <c r="B45" i="30"/>
  <c r="E42" i="30"/>
  <c r="E41" i="30"/>
  <c r="D40" i="30"/>
  <c r="E40" i="30" s="1"/>
  <c r="B40" i="30"/>
  <c r="B61" i="30" s="1"/>
  <c r="B82" i="30" s="1"/>
  <c r="B103" i="30" s="1"/>
  <c r="E39" i="30"/>
  <c r="E38" i="30"/>
  <c r="E37" i="30"/>
  <c r="D36" i="30"/>
  <c r="E36" i="30" s="1"/>
  <c r="B36" i="30"/>
  <c r="B57" i="30" s="1"/>
  <c r="B78" i="30" s="1"/>
  <c r="B99" i="30" s="1"/>
  <c r="E35" i="30"/>
  <c r="E34" i="30"/>
  <c r="E33" i="30"/>
  <c r="D28" i="30"/>
  <c r="E28" i="30" s="1"/>
  <c r="B28" i="30"/>
  <c r="B29" i="30" s="1"/>
  <c r="E27" i="30"/>
  <c r="E26" i="30"/>
  <c r="E25" i="30"/>
  <c r="D24" i="30"/>
  <c r="D66" i="30" s="1"/>
  <c r="D87" i="30" s="1"/>
  <c r="B24" i="30"/>
  <c r="E21" i="30"/>
  <c r="D19" i="30"/>
  <c r="B19" i="30"/>
  <c r="E18" i="30"/>
  <c r="E17" i="30"/>
  <c r="E16" i="30"/>
  <c r="D15" i="30"/>
  <c r="B15" i="30"/>
  <c r="E14" i="30"/>
  <c r="E13" i="30"/>
  <c r="E12" i="30"/>
  <c r="D17" i="26"/>
  <c r="D12" i="26"/>
  <c r="C49" i="26"/>
  <c r="C45" i="26"/>
  <c r="C37" i="26"/>
  <c r="C40" i="26" s="1"/>
  <c r="C36" i="26"/>
  <c r="C28" i="26"/>
  <c r="C24" i="26"/>
  <c r="C18" i="26"/>
  <c r="C19" i="26" s="1"/>
  <c r="C17" i="26"/>
  <c r="C16" i="26"/>
  <c r="C12" i="26"/>
  <c r="C54" i="26" s="1"/>
  <c r="C75" i="26" s="1"/>
  <c r="C96" i="26" s="1"/>
  <c r="B102" i="29"/>
  <c r="E98" i="29"/>
  <c r="B96" i="29"/>
  <c r="C90" i="29"/>
  <c r="C111" i="29" s="1"/>
  <c r="B81" i="29"/>
  <c r="E77" i="29"/>
  <c r="B75" i="29"/>
  <c r="D69" i="29"/>
  <c r="C69" i="29"/>
  <c r="B69" i="29"/>
  <c r="B90" i="29" s="1"/>
  <c r="B111" i="29" s="1"/>
  <c r="D68" i="29"/>
  <c r="D89" i="29" s="1"/>
  <c r="D110" i="29" s="1"/>
  <c r="C68" i="29"/>
  <c r="C89" i="29" s="1"/>
  <c r="C110" i="29" s="1"/>
  <c r="B68" i="29"/>
  <c r="B89" i="29" s="1"/>
  <c r="B110" i="29" s="1"/>
  <c r="D67" i="29"/>
  <c r="C67" i="29"/>
  <c r="C88" i="29" s="1"/>
  <c r="C109" i="29" s="1"/>
  <c r="B67" i="29"/>
  <c r="B88" i="29" s="1"/>
  <c r="B109" i="29" s="1"/>
  <c r="C66" i="29"/>
  <c r="C87" i="29" s="1"/>
  <c r="C108" i="29" s="1"/>
  <c r="B66" i="29"/>
  <c r="B87" i="29" s="1"/>
  <c r="B108" i="29" s="1"/>
  <c r="D65" i="29"/>
  <c r="C65" i="29"/>
  <c r="C86" i="29" s="1"/>
  <c r="C107" i="29" s="1"/>
  <c r="B65" i="29"/>
  <c r="B86" i="29" s="1"/>
  <c r="B107" i="29" s="1"/>
  <c r="D64" i="29"/>
  <c r="C64" i="29"/>
  <c r="C85" i="29" s="1"/>
  <c r="C106" i="29" s="1"/>
  <c r="B64" i="29"/>
  <c r="B85" i="29" s="1"/>
  <c r="B106" i="29" s="1"/>
  <c r="D63" i="29"/>
  <c r="C63" i="29"/>
  <c r="C84" i="29" s="1"/>
  <c r="C105" i="29" s="1"/>
  <c r="B63" i="29"/>
  <c r="B84" i="29" s="1"/>
  <c r="B105" i="29" s="1"/>
  <c r="E62" i="29"/>
  <c r="D62" i="29"/>
  <c r="D83" i="29" s="1"/>
  <c r="D104" i="29" s="1"/>
  <c r="E104" i="29" s="1"/>
  <c r="C62" i="29"/>
  <c r="C83" i="29" s="1"/>
  <c r="C104" i="29" s="1"/>
  <c r="B62" i="29"/>
  <c r="B83" i="29" s="1"/>
  <c r="B104" i="29" s="1"/>
  <c r="D60" i="29"/>
  <c r="C60" i="29"/>
  <c r="C81" i="29" s="1"/>
  <c r="C102" i="29" s="1"/>
  <c r="B60" i="29"/>
  <c r="D59" i="29"/>
  <c r="C59" i="29"/>
  <c r="C80" i="29" s="1"/>
  <c r="C101" i="29" s="1"/>
  <c r="B59" i="29"/>
  <c r="B80" i="29" s="1"/>
  <c r="B101" i="29" s="1"/>
  <c r="D58" i="29"/>
  <c r="C58" i="29"/>
  <c r="C79" i="29" s="1"/>
  <c r="C100" i="29" s="1"/>
  <c r="B58" i="29"/>
  <c r="B79" i="29" s="1"/>
  <c r="B100" i="29" s="1"/>
  <c r="C57" i="29"/>
  <c r="C78" i="29" s="1"/>
  <c r="C99" i="29" s="1"/>
  <c r="B57" i="29"/>
  <c r="B78" i="29" s="1"/>
  <c r="B99" i="29" s="1"/>
  <c r="D56" i="29"/>
  <c r="D77" i="29" s="1"/>
  <c r="D98" i="29" s="1"/>
  <c r="C56" i="29"/>
  <c r="C77" i="29" s="1"/>
  <c r="C98" i="29" s="1"/>
  <c r="B56" i="29"/>
  <c r="B77" i="29" s="1"/>
  <c r="B98" i="29" s="1"/>
  <c r="D55" i="29"/>
  <c r="C55" i="29"/>
  <c r="C76" i="29" s="1"/>
  <c r="C97" i="29" s="1"/>
  <c r="B55" i="29"/>
  <c r="B76" i="29" s="1"/>
  <c r="B97" i="29" s="1"/>
  <c r="D54" i="29"/>
  <c r="C54" i="29"/>
  <c r="C75" i="29" s="1"/>
  <c r="C96" i="29" s="1"/>
  <c r="B54" i="29"/>
  <c r="D49" i="29"/>
  <c r="D50" i="29" s="1"/>
  <c r="C49" i="29"/>
  <c r="C50" i="29" s="1"/>
  <c r="B49" i="29"/>
  <c r="B50" i="29" s="1"/>
  <c r="E48" i="29"/>
  <c r="E47" i="29"/>
  <c r="E46" i="29"/>
  <c r="D45" i="29"/>
  <c r="D66" i="29" s="1"/>
  <c r="C45" i="29"/>
  <c r="B45" i="29"/>
  <c r="E42" i="29"/>
  <c r="E41" i="29"/>
  <c r="D40" i="29"/>
  <c r="D61" i="29" s="1"/>
  <c r="C40" i="29"/>
  <c r="C61" i="29" s="1"/>
  <c r="C82" i="29" s="1"/>
  <c r="C103" i="29" s="1"/>
  <c r="B40" i="29"/>
  <c r="B61" i="29" s="1"/>
  <c r="B82" i="29" s="1"/>
  <c r="B103" i="29" s="1"/>
  <c r="E39" i="29"/>
  <c r="E38" i="29"/>
  <c r="E37" i="29"/>
  <c r="D36" i="29"/>
  <c r="E36" i="29" s="1"/>
  <c r="C36" i="29"/>
  <c r="B36" i="29"/>
  <c r="E35" i="29"/>
  <c r="E34" i="29"/>
  <c r="E33" i="29"/>
  <c r="D28" i="29"/>
  <c r="B28" i="29"/>
  <c r="E27" i="29"/>
  <c r="E26" i="29"/>
  <c r="E25" i="29"/>
  <c r="D24" i="29"/>
  <c r="E24" i="29" s="1"/>
  <c r="B24" i="29"/>
  <c r="E21" i="29"/>
  <c r="E20" i="29"/>
  <c r="D19" i="29"/>
  <c r="E19" i="29" s="1"/>
  <c r="B19" i="29"/>
  <c r="E18" i="29"/>
  <c r="E17" i="29"/>
  <c r="E16" i="29"/>
  <c r="D15" i="29"/>
  <c r="D57" i="29" s="1"/>
  <c r="B15" i="29"/>
  <c r="B29" i="29" s="1"/>
  <c r="E14" i="29"/>
  <c r="E13" i="29"/>
  <c r="E12" i="29"/>
  <c r="D17" i="28"/>
  <c r="D12" i="28"/>
  <c r="E12" i="28" s="1"/>
  <c r="E98" i="28"/>
  <c r="C96" i="28"/>
  <c r="C87" i="28"/>
  <c r="C108" i="28" s="1"/>
  <c r="B84" i="28"/>
  <c r="B105" i="28" s="1"/>
  <c r="E83" i="28"/>
  <c r="D81" i="28"/>
  <c r="D102" i="28" s="1"/>
  <c r="C81" i="28"/>
  <c r="C102" i="28" s="1"/>
  <c r="B81" i="28"/>
  <c r="B102" i="28" s="1"/>
  <c r="C75" i="28"/>
  <c r="B75" i="28"/>
  <c r="B96" i="28" s="1"/>
  <c r="D69" i="28"/>
  <c r="E69" i="28" s="1"/>
  <c r="C69" i="28"/>
  <c r="C90" i="28" s="1"/>
  <c r="C111" i="28" s="1"/>
  <c r="B69" i="28"/>
  <c r="B90" i="28" s="1"/>
  <c r="B111" i="28" s="1"/>
  <c r="E68" i="28"/>
  <c r="D68" i="28"/>
  <c r="D89" i="28" s="1"/>
  <c r="D110" i="28" s="1"/>
  <c r="E110" i="28" s="1"/>
  <c r="C68" i="28"/>
  <c r="C89" i="28" s="1"/>
  <c r="C110" i="28" s="1"/>
  <c r="B68" i="28"/>
  <c r="B89" i="28" s="1"/>
  <c r="B110" i="28" s="1"/>
  <c r="D67" i="28"/>
  <c r="E67" i="28" s="1"/>
  <c r="C67" i="28"/>
  <c r="C88" i="28" s="1"/>
  <c r="C109" i="28" s="1"/>
  <c r="B67" i="28"/>
  <c r="B88" i="28" s="1"/>
  <c r="B109" i="28" s="1"/>
  <c r="C66" i="28"/>
  <c r="D65" i="28"/>
  <c r="E65" i="28" s="1"/>
  <c r="C65" i="28"/>
  <c r="C86" i="28" s="1"/>
  <c r="C107" i="28" s="1"/>
  <c r="B65" i="28"/>
  <c r="B86" i="28" s="1"/>
  <c r="B107" i="28" s="1"/>
  <c r="D64" i="28"/>
  <c r="E64" i="28" s="1"/>
  <c r="C64" i="28"/>
  <c r="C85" i="28" s="1"/>
  <c r="C106" i="28" s="1"/>
  <c r="B64" i="28"/>
  <c r="B85" i="28" s="1"/>
  <c r="B106" i="28" s="1"/>
  <c r="D63" i="28"/>
  <c r="E63" i="28" s="1"/>
  <c r="C63" i="28"/>
  <c r="C84" i="28" s="1"/>
  <c r="C105" i="28" s="1"/>
  <c r="B63" i="28"/>
  <c r="E62" i="28"/>
  <c r="D62" i="28"/>
  <c r="D83" i="28" s="1"/>
  <c r="D104" i="28" s="1"/>
  <c r="C62" i="28"/>
  <c r="C83" i="28" s="1"/>
  <c r="C104" i="28" s="1"/>
  <c r="E104" i="28" s="1"/>
  <c r="B62" i="28"/>
  <c r="B83" i="28" s="1"/>
  <c r="B104" i="28" s="1"/>
  <c r="D60" i="28"/>
  <c r="C60" i="28"/>
  <c r="B60" i="28"/>
  <c r="C59" i="28"/>
  <c r="C80" i="28" s="1"/>
  <c r="C101" i="28" s="1"/>
  <c r="B59" i="28"/>
  <c r="B80" i="28" s="1"/>
  <c r="B101" i="28" s="1"/>
  <c r="D58" i="28"/>
  <c r="E58" i="28" s="1"/>
  <c r="C58" i="28"/>
  <c r="C79" i="28" s="1"/>
  <c r="C100" i="28" s="1"/>
  <c r="B58" i="28"/>
  <c r="B79" i="28" s="1"/>
  <c r="B100" i="28" s="1"/>
  <c r="E56" i="28"/>
  <c r="D56" i="28"/>
  <c r="D77" i="28" s="1"/>
  <c r="D98" i="28" s="1"/>
  <c r="C56" i="28"/>
  <c r="C77" i="28" s="1"/>
  <c r="C98" i="28" s="1"/>
  <c r="B56" i="28"/>
  <c r="B77" i="28" s="1"/>
  <c r="B98" i="28" s="1"/>
  <c r="D55" i="28"/>
  <c r="E55" i="28" s="1"/>
  <c r="C55" i="28"/>
  <c r="C76" i="28" s="1"/>
  <c r="C97" i="28" s="1"/>
  <c r="B55" i="28"/>
  <c r="B76" i="28" s="1"/>
  <c r="B97" i="28" s="1"/>
  <c r="C54" i="28"/>
  <c r="B54" i="28"/>
  <c r="D49" i="28"/>
  <c r="E49" i="28" s="1"/>
  <c r="C49" i="28"/>
  <c r="C50" i="28" s="1"/>
  <c r="B49" i="28"/>
  <c r="B50" i="28" s="1"/>
  <c r="E48" i="28"/>
  <c r="E47" i="28"/>
  <c r="E46" i="28"/>
  <c r="D45" i="28"/>
  <c r="E45" i="28" s="1"/>
  <c r="C45" i="28"/>
  <c r="B45" i="28"/>
  <c r="E42" i="28"/>
  <c r="E41" i="28"/>
  <c r="D40" i="28"/>
  <c r="C40" i="28"/>
  <c r="C61" i="28" s="1"/>
  <c r="C82" i="28" s="1"/>
  <c r="C103" i="28" s="1"/>
  <c r="B40" i="28"/>
  <c r="B61" i="28" s="1"/>
  <c r="B82" i="28" s="1"/>
  <c r="B103" i="28" s="1"/>
  <c r="E39" i="28"/>
  <c r="E38" i="28"/>
  <c r="E37" i="28"/>
  <c r="D36" i="28"/>
  <c r="E36" i="28" s="1"/>
  <c r="C36" i="28"/>
  <c r="B36" i="28"/>
  <c r="E35" i="28"/>
  <c r="E34" i="28"/>
  <c r="E33" i="28"/>
  <c r="D28" i="28"/>
  <c r="E28" i="28" s="1"/>
  <c r="C28" i="28"/>
  <c r="B28" i="28"/>
  <c r="E27" i="28"/>
  <c r="E26" i="28"/>
  <c r="E25" i="28"/>
  <c r="D24" i="28"/>
  <c r="E24" i="28" s="1"/>
  <c r="C24" i="28"/>
  <c r="C29" i="28" s="1"/>
  <c r="B24" i="28"/>
  <c r="B66" i="28" s="1"/>
  <c r="B87" i="28" s="1"/>
  <c r="B108" i="28" s="1"/>
  <c r="E21" i="28"/>
  <c r="E20" i="28"/>
  <c r="C19" i="28"/>
  <c r="B19" i="28"/>
  <c r="E18" i="28"/>
  <c r="E17" i="28"/>
  <c r="E16" i="28"/>
  <c r="D15" i="28"/>
  <c r="E15" i="28" s="1"/>
  <c r="C15" i="28"/>
  <c r="C57" i="28" s="1"/>
  <c r="C78" i="28" s="1"/>
  <c r="C99" i="28" s="1"/>
  <c r="B15" i="28"/>
  <c r="B57" i="28" s="1"/>
  <c r="B78" i="28" s="1"/>
  <c r="B99" i="28" s="1"/>
  <c r="E14" i="28"/>
  <c r="E13" i="28"/>
  <c r="D17" i="27"/>
  <c r="D12" i="27"/>
  <c r="C77" i="27"/>
  <c r="C98" i="27" s="1"/>
  <c r="D69" i="27"/>
  <c r="E69" i="27" s="1"/>
  <c r="C69" i="27"/>
  <c r="C90" i="27" s="1"/>
  <c r="C111" i="27" s="1"/>
  <c r="B69" i="27"/>
  <c r="B90" i="27" s="1"/>
  <c r="B111" i="27" s="1"/>
  <c r="D68" i="27"/>
  <c r="E68" i="27" s="1"/>
  <c r="C68" i="27"/>
  <c r="C89" i="27" s="1"/>
  <c r="C110" i="27" s="1"/>
  <c r="B68" i="27"/>
  <c r="B89" i="27" s="1"/>
  <c r="B110" i="27" s="1"/>
  <c r="D67" i="27"/>
  <c r="D88" i="27" s="1"/>
  <c r="C67" i="27"/>
  <c r="C88" i="27" s="1"/>
  <c r="C109" i="27" s="1"/>
  <c r="B67" i="27"/>
  <c r="B88" i="27" s="1"/>
  <c r="B109" i="27" s="1"/>
  <c r="D66" i="27"/>
  <c r="D87" i="27" s="1"/>
  <c r="B66" i="27"/>
  <c r="B87" i="27" s="1"/>
  <c r="B108" i="27" s="1"/>
  <c r="D65" i="27"/>
  <c r="E65" i="27" s="1"/>
  <c r="C65" i="27"/>
  <c r="C86" i="27" s="1"/>
  <c r="C107" i="27" s="1"/>
  <c r="B65" i="27"/>
  <c r="B86" i="27" s="1"/>
  <c r="B107" i="27" s="1"/>
  <c r="D64" i="27"/>
  <c r="E64" i="27" s="1"/>
  <c r="C64" i="27"/>
  <c r="C85" i="27" s="1"/>
  <c r="C106" i="27" s="1"/>
  <c r="B64" i="27"/>
  <c r="B85" i="27" s="1"/>
  <c r="B106" i="27" s="1"/>
  <c r="D63" i="27"/>
  <c r="E63" i="27" s="1"/>
  <c r="C63" i="27"/>
  <c r="C84" i="27" s="1"/>
  <c r="C105" i="27" s="1"/>
  <c r="B63" i="27"/>
  <c r="B84" i="27" s="1"/>
  <c r="B105" i="27" s="1"/>
  <c r="D62" i="27"/>
  <c r="C62" i="27"/>
  <c r="C83" i="27" s="1"/>
  <c r="C104" i="27" s="1"/>
  <c r="B62" i="27"/>
  <c r="B83" i="27" s="1"/>
  <c r="B104" i="27" s="1"/>
  <c r="D60" i="27"/>
  <c r="D81" i="27" s="1"/>
  <c r="D102" i="27" s="1"/>
  <c r="C60" i="27"/>
  <c r="C81" i="27" s="1"/>
  <c r="C102" i="27" s="1"/>
  <c r="B60" i="27"/>
  <c r="B81" i="27" s="1"/>
  <c r="B102" i="27" s="1"/>
  <c r="D59" i="27"/>
  <c r="B59" i="27"/>
  <c r="B80" i="27" s="1"/>
  <c r="B101" i="27" s="1"/>
  <c r="D58" i="27"/>
  <c r="C58" i="27"/>
  <c r="C79" i="27" s="1"/>
  <c r="C100" i="27" s="1"/>
  <c r="B58" i="27"/>
  <c r="B79" i="27" s="1"/>
  <c r="B100" i="27" s="1"/>
  <c r="D56" i="27"/>
  <c r="E56" i="27" s="1"/>
  <c r="C56" i="27"/>
  <c r="B56" i="27"/>
  <c r="B77" i="27" s="1"/>
  <c r="B98" i="27" s="1"/>
  <c r="D55" i="27"/>
  <c r="D76" i="27" s="1"/>
  <c r="C55" i="27"/>
  <c r="C76" i="27" s="1"/>
  <c r="C97" i="27" s="1"/>
  <c r="B55" i="27"/>
  <c r="B76" i="27" s="1"/>
  <c r="B97" i="27" s="1"/>
  <c r="D54" i="27"/>
  <c r="D75" i="27" s="1"/>
  <c r="C54" i="27"/>
  <c r="C75" i="27" s="1"/>
  <c r="C96" i="27" s="1"/>
  <c r="B54" i="27"/>
  <c r="B75" i="27" s="1"/>
  <c r="B96" i="27" s="1"/>
  <c r="D49" i="27"/>
  <c r="D50" i="27" s="1"/>
  <c r="C49" i="27"/>
  <c r="B49" i="27"/>
  <c r="B50" i="27" s="1"/>
  <c r="B71" i="27" s="1"/>
  <c r="B92" i="27" s="1"/>
  <c r="B113" i="27" s="1"/>
  <c r="E48" i="27"/>
  <c r="E47" i="27"/>
  <c r="E46" i="27"/>
  <c r="D45" i="27"/>
  <c r="E45" i="27" s="1"/>
  <c r="C45" i="27"/>
  <c r="B45" i="27"/>
  <c r="E42" i="27"/>
  <c r="E41" i="27"/>
  <c r="D40" i="27"/>
  <c r="C40" i="27"/>
  <c r="E40" i="27" s="1"/>
  <c r="B40" i="27"/>
  <c r="B61" i="27" s="1"/>
  <c r="B82" i="27" s="1"/>
  <c r="B103" i="27" s="1"/>
  <c r="E39" i="27"/>
  <c r="E38" i="27"/>
  <c r="E37" i="27"/>
  <c r="D36" i="27"/>
  <c r="E36" i="27" s="1"/>
  <c r="C36" i="27"/>
  <c r="B36" i="27"/>
  <c r="E35" i="27"/>
  <c r="E34" i="27"/>
  <c r="E33" i="27"/>
  <c r="D28" i="27"/>
  <c r="D29" i="27" s="1"/>
  <c r="C28" i="27"/>
  <c r="B28" i="27"/>
  <c r="B29" i="27" s="1"/>
  <c r="E27" i="27"/>
  <c r="E26" i="27"/>
  <c r="E25" i="27"/>
  <c r="D24" i="27"/>
  <c r="E24" i="27" s="1"/>
  <c r="C24" i="27"/>
  <c r="C66" i="27" s="1"/>
  <c r="C87" i="27" s="1"/>
  <c r="C108" i="27" s="1"/>
  <c r="B24" i="27"/>
  <c r="E21" i="27"/>
  <c r="E20" i="27"/>
  <c r="D19" i="27"/>
  <c r="D61" i="27" s="1"/>
  <c r="B19" i="27"/>
  <c r="E18" i="27"/>
  <c r="C19" i="27"/>
  <c r="E19" i="27" s="1"/>
  <c r="C59" i="27"/>
  <c r="C80" i="27" s="1"/>
  <c r="C101" i="27" s="1"/>
  <c r="E16" i="27"/>
  <c r="D15" i="27"/>
  <c r="D57" i="27" s="1"/>
  <c r="B15" i="27"/>
  <c r="B57" i="27" s="1"/>
  <c r="B78" i="27" s="1"/>
  <c r="B99" i="27" s="1"/>
  <c r="E14" i="27"/>
  <c r="E13" i="27"/>
  <c r="E12" i="27"/>
  <c r="C15" i="27"/>
  <c r="C57" i="27" s="1"/>
  <c r="C78" i="27" s="1"/>
  <c r="C99" i="27" s="1"/>
  <c r="C49" i="24"/>
  <c r="C45" i="24"/>
  <c r="C37" i="24"/>
  <c r="C40" i="24" s="1"/>
  <c r="C36" i="24"/>
  <c r="C28" i="24"/>
  <c r="C20" i="24"/>
  <c r="C24" i="24" s="1"/>
  <c r="C66" i="24" s="1"/>
  <c r="C87" i="24" s="1"/>
  <c r="C108" i="24" s="1"/>
  <c r="C18" i="24"/>
  <c r="C19" i="24" s="1"/>
  <c r="C17" i="24"/>
  <c r="C12" i="24"/>
  <c r="E12" i="24" s="1"/>
  <c r="D87" i="26"/>
  <c r="D108" i="26" s="1"/>
  <c r="C87" i="26"/>
  <c r="C108" i="26" s="1"/>
  <c r="B87" i="26"/>
  <c r="B108" i="26" s="1"/>
  <c r="D81" i="26"/>
  <c r="B81" i="26"/>
  <c r="B102" i="26" s="1"/>
  <c r="B75" i="26"/>
  <c r="B96" i="26" s="1"/>
  <c r="D69" i="26"/>
  <c r="C69" i="26"/>
  <c r="C90" i="26" s="1"/>
  <c r="C111" i="26" s="1"/>
  <c r="B69" i="26"/>
  <c r="B90" i="26" s="1"/>
  <c r="B111" i="26" s="1"/>
  <c r="D68" i="26"/>
  <c r="D89" i="26" s="1"/>
  <c r="C68" i="26"/>
  <c r="C89" i="26" s="1"/>
  <c r="C110" i="26" s="1"/>
  <c r="B68" i="26"/>
  <c r="B89" i="26" s="1"/>
  <c r="B110" i="26" s="1"/>
  <c r="D67" i="26"/>
  <c r="C67" i="26"/>
  <c r="C88" i="26" s="1"/>
  <c r="C109" i="26" s="1"/>
  <c r="B67" i="26"/>
  <c r="B88" i="26" s="1"/>
  <c r="B109" i="26" s="1"/>
  <c r="D66" i="26"/>
  <c r="C66" i="26"/>
  <c r="B66" i="26"/>
  <c r="D65" i="26"/>
  <c r="C65" i="26"/>
  <c r="C86" i="26" s="1"/>
  <c r="C107" i="26" s="1"/>
  <c r="B65" i="26"/>
  <c r="B86" i="26" s="1"/>
  <c r="B107" i="26" s="1"/>
  <c r="D64" i="26"/>
  <c r="D85" i="26" s="1"/>
  <c r="C64" i="26"/>
  <c r="C85" i="26" s="1"/>
  <c r="C106" i="26" s="1"/>
  <c r="B64" i="26"/>
  <c r="B85" i="26" s="1"/>
  <c r="B106" i="26" s="1"/>
  <c r="D63" i="26"/>
  <c r="C63" i="26"/>
  <c r="C84" i="26" s="1"/>
  <c r="C105" i="26" s="1"/>
  <c r="B63" i="26"/>
  <c r="B84" i="26" s="1"/>
  <c r="B105" i="26" s="1"/>
  <c r="D62" i="26"/>
  <c r="D83" i="26" s="1"/>
  <c r="C62" i="26"/>
  <c r="C83" i="26" s="1"/>
  <c r="C104" i="26" s="1"/>
  <c r="B62" i="26"/>
  <c r="B83" i="26" s="1"/>
  <c r="B104" i="26" s="1"/>
  <c r="D60" i="26"/>
  <c r="C60" i="26"/>
  <c r="C81" i="26" s="1"/>
  <c r="C102" i="26" s="1"/>
  <c r="B60" i="26"/>
  <c r="D59" i="26"/>
  <c r="C59" i="26"/>
  <c r="C80" i="26" s="1"/>
  <c r="C101" i="26" s="1"/>
  <c r="B59" i="26"/>
  <c r="B80" i="26" s="1"/>
  <c r="B101" i="26" s="1"/>
  <c r="D58" i="26"/>
  <c r="D79" i="26" s="1"/>
  <c r="C58" i="26"/>
  <c r="C79" i="26" s="1"/>
  <c r="C100" i="26" s="1"/>
  <c r="B58" i="26"/>
  <c r="B79" i="26" s="1"/>
  <c r="B100" i="26" s="1"/>
  <c r="B57" i="26"/>
  <c r="B78" i="26" s="1"/>
  <c r="B99" i="26" s="1"/>
  <c r="D56" i="26"/>
  <c r="D77" i="26" s="1"/>
  <c r="C56" i="26"/>
  <c r="C77" i="26" s="1"/>
  <c r="C98" i="26" s="1"/>
  <c r="B56" i="26"/>
  <c r="B77" i="26" s="1"/>
  <c r="B98" i="26" s="1"/>
  <c r="D55" i="26"/>
  <c r="C55" i="26"/>
  <c r="C76" i="26" s="1"/>
  <c r="C97" i="26" s="1"/>
  <c r="B55" i="26"/>
  <c r="B76" i="26" s="1"/>
  <c r="B97" i="26" s="1"/>
  <c r="D54" i="26"/>
  <c r="D75" i="26" s="1"/>
  <c r="B54" i="26"/>
  <c r="D49" i="26"/>
  <c r="D50" i="26" s="1"/>
  <c r="B49" i="26"/>
  <c r="B70" i="26" s="1"/>
  <c r="B91" i="26" s="1"/>
  <c r="B112" i="26" s="1"/>
  <c r="E48" i="26"/>
  <c r="E47" i="26"/>
  <c r="E46" i="26"/>
  <c r="D45" i="26"/>
  <c r="E45" i="26" s="1"/>
  <c r="B45" i="26"/>
  <c r="E42" i="26"/>
  <c r="E41" i="26"/>
  <c r="D40" i="26"/>
  <c r="B40" i="26"/>
  <c r="B61" i="26" s="1"/>
  <c r="B82" i="26" s="1"/>
  <c r="B103" i="26" s="1"/>
  <c r="E39" i="26"/>
  <c r="E38" i="26"/>
  <c r="E37" i="26"/>
  <c r="D36" i="26"/>
  <c r="E36" i="26" s="1"/>
  <c r="B36" i="26"/>
  <c r="E35" i="26"/>
  <c r="E34" i="26"/>
  <c r="E33" i="26"/>
  <c r="D28" i="26"/>
  <c r="B28" i="26"/>
  <c r="E27" i="26"/>
  <c r="E26" i="26"/>
  <c r="E25" i="26"/>
  <c r="D24" i="26"/>
  <c r="E24" i="26" s="1"/>
  <c r="B24" i="26"/>
  <c r="B29" i="26" s="1"/>
  <c r="E21" i="26"/>
  <c r="E20" i="26"/>
  <c r="D19" i="26"/>
  <c r="B19" i="26"/>
  <c r="E18" i="26"/>
  <c r="E17" i="26"/>
  <c r="E16" i="26"/>
  <c r="D15" i="26"/>
  <c r="D57" i="26" s="1"/>
  <c r="B15" i="26"/>
  <c r="E14" i="26"/>
  <c r="E13" i="26"/>
  <c r="E12" i="26"/>
  <c r="D17" i="25"/>
  <c r="D12" i="25"/>
  <c r="C49" i="25"/>
  <c r="C45" i="25"/>
  <c r="C37" i="25"/>
  <c r="C40" i="25" s="1"/>
  <c r="C36" i="25"/>
  <c r="C28" i="25"/>
  <c r="C20" i="25"/>
  <c r="C24" i="25" s="1"/>
  <c r="C66" i="25" s="1"/>
  <c r="C87" i="25" s="1"/>
  <c r="C108" i="25" s="1"/>
  <c r="C18" i="25"/>
  <c r="C19" i="25" s="1"/>
  <c r="C17" i="25"/>
  <c r="C12" i="25"/>
  <c r="C54" i="25" s="1"/>
  <c r="C75" i="25" s="1"/>
  <c r="C96" i="25" s="1"/>
  <c r="D69" i="25"/>
  <c r="D90" i="25" s="1"/>
  <c r="C69" i="25"/>
  <c r="C90" i="25" s="1"/>
  <c r="C111" i="25" s="1"/>
  <c r="B69" i="25"/>
  <c r="B90" i="25" s="1"/>
  <c r="B111" i="25" s="1"/>
  <c r="D68" i="25"/>
  <c r="C68" i="25"/>
  <c r="C89" i="25" s="1"/>
  <c r="C110" i="25" s="1"/>
  <c r="B68" i="25"/>
  <c r="B89" i="25" s="1"/>
  <c r="B110" i="25" s="1"/>
  <c r="D67" i="25"/>
  <c r="D88" i="25" s="1"/>
  <c r="C67" i="25"/>
  <c r="C88" i="25" s="1"/>
  <c r="C109" i="25" s="1"/>
  <c r="B67" i="25"/>
  <c r="B88" i="25" s="1"/>
  <c r="B109" i="25" s="1"/>
  <c r="D66" i="25"/>
  <c r="B66" i="25"/>
  <c r="B87" i="25" s="1"/>
  <c r="B108" i="25" s="1"/>
  <c r="D65" i="25"/>
  <c r="C65" i="25"/>
  <c r="C86" i="25" s="1"/>
  <c r="C107" i="25" s="1"/>
  <c r="B65" i="25"/>
  <c r="B86" i="25" s="1"/>
  <c r="B107" i="25" s="1"/>
  <c r="D64" i="25"/>
  <c r="C64" i="25"/>
  <c r="C85" i="25" s="1"/>
  <c r="C106" i="25" s="1"/>
  <c r="B64" i="25"/>
  <c r="B85" i="25" s="1"/>
  <c r="B106" i="25" s="1"/>
  <c r="D63" i="25"/>
  <c r="D84" i="25" s="1"/>
  <c r="C63" i="25"/>
  <c r="C84" i="25" s="1"/>
  <c r="C105" i="25" s="1"/>
  <c r="B63" i="25"/>
  <c r="B84" i="25" s="1"/>
  <c r="B105" i="25" s="1"/>
  <c r="D62" i="25"/>
  <c r="C62" i="25"/>
  <c r="C83" i="25" s="1"/>
  <c r="C104" i="25" s="1"/>
  <c r="B62" i="25"/>
  <c r="B83" i="25" s="1"/>
  <c r="B104" i="25" s="1"/>
  <c r="D60" i="25"/>
  <c r="C60" i="25"/>
  <c r="C81" i="25" s="1"/>
  <c r="C102" i="25" s="1"/>
  <c r="B60" i="25"/>
  <c r="B81" i="25" s="1"/>
  <c r="B102" i="25" s="1"/>
  <c r="D59" i="25"/>
  <c r="C59" i="25"/>
  <c r="C80" i="25" s="1"/>
  <c r="C101" i="25" s="1"/>
  <c r="B59" i="25"/>
  <c r="B80" i="25" s="1"/>
  <c r="B101" i="25" s="1"/>
  <c r="D58" i="25"/>
  <c r="C58" i="25"/>
  <c r="C79" i="25" s="1"/>
  <c r="C100" i="25" s="1"/>
  <c r="B58" i="25"/>
  <c r="B79" i="25" s="1"/>
  <c r="B100" i="25" s="1"/>
  <c r="D57" i="25"/>
  <c r="B57" i="25"/>
  <c r="B78" i="25" s="1"/>
  <c r="B99" i="25" s="1"/>
  <c r="D56" i="25"/>
  <c r="D77" i="25" s="1"/>
  <c r="C56" i="25"/>
  <c r="C77" i="25" s="1"/>
  <c r="C98" i="25" s="1"/>
  <c r="B56" i="25"/>
  <c r="B77" i="25" s="1"/>
  <c r="B98" i="25" s="1"/>
  <c r="D55" i="25"/>
  <c r="C55" i="25"/>
  <c r="C76" i="25" s="1"/>
  <c r="C97" i="25" s="1"/>
  <c r="B55" i="25"/>
  <c r="B76" i="25" s="1"/>
  <c r="B97" i="25" s="1"/>
  <c r="D54" i="25"/>
  <c r="D75" i="25" s="1"/>
  <c r="B54" i="25"/>
  <c r="B75" i="25" s="1"/>
  <c r="B96" i="25" s="1"/>
  <c r="D49" i="25"/>
  <c r="D70" i="25" s="1"/>
  <c r="B49" i="25"/>
  <c r="B70" i="25" s="1"/>
  <c r="B91" i="25" s="1"/>
  <c r="B112" i="25" s="1"/>
  <c r="E48" i="25"/>
  <c r="E47" i="25"/>
  <c r="E46" i="25"/>
  <c r="D45" i="25"/>
  <c r="E45" i="25" s="1"/>
  <c r="B45" i="25"/>
  <c r="E42" i="25"/>
  <c r="E41" i="25"/>
  <c r="D40" i="25"/>
  <c r="D61" i="25" s="1"/>
  <c r="B40" i="25"/>
  <c r="B61" i="25" s="1"/>
  <c r="B82" i="25" s="1"/>
  <c r="B103" i="25" s="1"/>
  <c r="E39" i="25"/>
  <c r="E38" i="25"/>
  <c r="E37" i="25"/>
  <c r="D36" i="25"/>
  <c r="E36" i="25" s="1"/>
  <c r="B36" i="25"/>
  <c r="E35" i="25"/>
  <c r="E34" i="25"/>
  <c r="E33" i="25"/>
  <c r="D28" i="25"/>
  <c r="E28" i="25" s="1"/>
  <c r="B28" i="25"/>
  <c r="B29" i="25" s="1"/>
  <c r="E27" i="25"/>
  <c r="E26" i="25"/>
  <c r="E25" i="25"/>
  <c r="D24" i="25"/>
  <c r="B24" i="25"/>
  <c r="E21" i="25"/>
  <c r="E20" i="25"/>
  <c r="D19" i="25"/>
  <c r="B19" i="25"/>
  <c r="E18" i="25"/>
  <c r="E17" i="25"/>
  <c r="E16" i="25"/>
  <c r="D15" i="25"/>
  <c r="B15" i="25"/>
  <c r="E14" i="25"/>
  <c r="E13" i="25"/>
  <c r="E12" i="25"/>
  <c r="D38" i="17"/>
  <c r="D33" i="17"/>
  <c r="C49" i="17"/>
  <c r="C45" i="17"/>
  <c r="C38" i="17"/>
  <c r="C59" i="17" s="1"/>
  <c r="C80" i="17" s="1"/>
  <c r="C101" i="17" s="1"/>
  <c r="C33" i="17"/>
  <c r="C36" i="17" s="1"/>
  <c r="C57" i="17" s="1"/>
  <c r="C78" i="17" s="1"/>
  <c r="C99" i="17" s="1"/>
  <c r="C28" i="17"/>
  <c r="C29" i="17" s="1"/>
  <c r="C24" i="17"/>
  <c r="C19" i="17"/>
  <c r="C15" i="17"/>
  <c r="C66" i="17"/>
  <c r="C87" i="17" s="1"/>
  <c r="C108" i="17" s="1"/>
  <c r="E18" i="17"/>
  <c r="D102" i="24"/>
  <c r="B102" i="24"/>
  <c r="B90" i="24"/>
  <c r="B111" i="24" s="1"/>
  <c r="D81" i="24"/>
  <c r="B81" i="24"/>
  <c r="D69" i="24"/>
  <c r="C69" i="24"/>
  <c r="C90" i="24" s="1"/>
  <c r="C111" i="24" s="1"/>
  <c r="B69" i="24"/>
  <c r="D68" i="24"/>
  <c r="D89" i="24" s="1"/>
  <c r="D110" i="24" s="1"/>
  <c r="C68" i="24"/>
  <c r="C89" i="24" s="1"/>
  <c r="C110" i="24" s="1"/>
  <c r="B68" i="24"/>
  <c r="B89" i="24" s="1"/>
  <c r="B110" i="24" s="1"/>
  <c r="D67" i="24"/>
  <c r="C67" i="24"/>
  <c r="C88" i="24" s="1"/>
  <c r="C109" i="24" s="1"/>
  <c r="B67" i="24"/>
  <c r="B88" i="24" s="1"/>
  <c r="B109" i="24" s="1"/>
  <c r="D65" i="24"/>
  <c r="C65" i="24"/>
  <c r="C86" i="24" s="1"/>
  <c r="C107" i="24" s="1"/>
  <c r="B65" i="24"/>
  <c r="B86" i="24" s="1"/>
  <c r="B107" i="24" s="1"/>
  <c r="D64" i="24"/>
  <c r="C64" i="24"/>
  <c r="C85" i="24" s="1"/>
  <c r="C106" i="24" s="1"/>
  <c r="B64" i="24"/>
  <c r="B85" i="24" s="1"/>
  <c r="B106" i="24" s="1"/>
  <c r="D63" i="24"/>
  <c r="C63" i="24"/>
  <c r="C84" i="24" s="1"/>
  <c r="C105" i="24" s="1"/>
  <c r="B63" i="24"/>
  <c r="B84" i="24" s="1"/>
  <c r="B105" i="24" s="1"/>
  <c r="D62" i="24"/>
  <c r="D83" i="24" s="1"/>
  <c r="D104" i="24" s="1"/>
  <c r="C62" i="24"/>
  <c r="C83" i="24" s="1"/>
  <c r="C104" i="24" s="1"/>
  <c r="B62" i="24"/>
  <c r="B83" i="24" s="1"/>
  <c r="B104" i="24" s="1"/>
  <c r="D60" i="24"/>
  <c r="C60" i="24"/>
  <c r="C81" i="24" s="1"/>
  <c r="C102" i="24" s="1"/>
  <c r="B60" i="24"/>
  <c r="D59" i="24"/>
  <c r="C59" i="24"/>
  <c r="C80" i="24" s="1"/>
  <c r="C101" i="24" s="1"/>
  <c r="B59" i="24"/>
  <c r="B80" i="24" s="1"/>
  <c r="B101" i="24" s="1"/>
  <c r="D58" i="24"/>
  <c r="B58" i="24"/>
  <c r="B79" i="24" s="1"/>
  <c r="B100" i="24" s="1"/>
  <c r="D57" i="24"/>
  <c r="D56" i="24"/>
  <c r="D77" i="24" s="1"/>
  <c r="D98" i="24" s="1"/>
  <c r="C56" i="24"/>
  <c r="C77" i="24" s="1"/>
  <c r="C98" i="24" s="1"/>
  <c r="B56" i="24"/>
  <c r="B77" i="24" s="1"/>
  <c r="B98" i="24" s="1"/>
  <c r="D55" i="24"/>
  <c r="C55" i="24"/>
  <c r="C76" i="24" s="1"/>
  <c r="C97" i="24" s="1"/>
  <c r="B55" i="24"/>
  <c r="B76" i="24" s="1"/>
  <c r="B97" i="24" s="1"/>
  <c r="D54" i="24"/>
  <c r="B54" i="24"/>
  <c r="B75" i="24" s="1"/>
  <c r="B96" i="24" s="1"/>
  <c r="D49" i="24"/>
  <c r="D50" i="24" s="1"/>
  <c r="B49" i="24"/>
  <c r="B50" i="24" s="1"/>
  <c r="E48" i="24"/>
  <c r="E47" i="24"/>
  <c r="E46" i="24"/>
  <c r="D45" i="24"/>
  <c r="E45" i="24" s="1"/>
  <c r="B45" i="24"/>
  <c r="E42" i="24"/>
  <c r="E41" i="24"/>
  <c r="D40" i="24"/>
  <c r="D61" i="24" s="1"/>
  <c r="B40" i="24"/>
  <c r="B61" i="24" s="1"/>
  <c r="B82" i="24" s="1"/>
  <c r="B103" i="24" s="1"/>
  <c r="E39" i="24"/>
  <c r="E38" i="24"/>
  <c r="D36" i="24"/>
  <c r="B36" i="24"/>
  <c r="E35" i="24"/>
  <c r="E34" i="24"/>
  <c r="E33" i="24"/>
  <c r="D28" i="24"/>
  <c r="B28" i="24"/>
  <c r="E27" i="24"/>
  <c r="E26" i="24"/>
  <c r="E25" i="24"/>
  <c r="D24" i="24"/>
  <c r="D66" i="24" s="1"/>
  <c r="B24" i="24"/>
  <c r="B66" i="24" s="1"/>
  <c r="B87" i="24" s="1"/>
  <c r="B108" i="24" s="1"/>
  <c r="E21" i="24"/>
  <c r="E20" i="24"/>
  <c r="D19" i="24"/>
  <c r="B19" i="24"/>
  <c r="E18" i="24"/>
  <c r="E17" i="24"/>
  <c r="E16" i="24"/>
  <c r="D15" i="24"/>
  <c r="B15" i="24"/>
  <c r="B57" i="24" s="1"/>
  <c r="B78" i="24" s="1"/>
  <c r="B99" i="24" s="1"/>
  <c r="E14" i="24"/>
  <c r="E13" i="24"/>
  <c r="C28" i="23"/>
  <c r="C29" i="23" s="1"/>
  <c r="C24" i="23"/>
  <c r="C19" i="23"/>
  <c r="C15" i="23"/>
  <c r="C57" i="23" s="1"/>
  <c r="C78" i="23" s="1"/>
  <c r="C99" i="23" s="1"/>
  <c r="B90" i="23"/>
  <c r="B111" i="23" s="1"/>
  <c r="B87" i="23"/>
  <c r="B108" i="23" s="1"/>
  <c r="B81" i="23"/>
  <c r="B102" i="23" s="1"/>
  <c r="C75" i="23"/>
  <c r="C96" i="23" s="1"/>
  <c r="B75" i="23"/>
  <c r="B96" i="23" s="1"/>
  <c r="D69" i="23"/>
  <c r="C69" i="23"/>
  <c r="C90" i="23" s="1"/>
  <c r="C111" i="23" s="1"/>
  <c r="B69" i="23"/>
  <c r="D68" i="23"/>
  <c r="C68" i="23"/>
  <c r="C89" i="23" s="1"/>
  <c r="C110" i="23" s="1"/>
  <c r="B68" i="23"/>
  <c r="B89" i="23" s="1"/>
  <c r="B110" i="23" s="1"/>
  <c r="D67" i="23"/>
  <c r="C67" i="23"/>
  <c r="C88" i="23" s="1"/>
  <c r="C109" i="23" s="1"/>
  <c r="B67" i="23"/>
  <c r="B88" i="23" s="1"/>
  <c r="B109" i="23" s="1"/>
  <c r="D66" i="23"/>
  <c r="C66" i="23"/>
  <c r="C87" i="23" s="1"/>
  <c r="C108" i="23" s="1"/>
  <c r="B66" i="23"/>
  <c r="D65" i="23"/>
  <c r="C65" i="23"/>
  <c r="C86" i="23" s="1"/>
  <c r="C107" i="23" s="1"/>
  <c r="B65" i="23"/>
  <c r="B86" i="23" s="1"/>
  <c r="B107" i="23" s="1"/>
  <c r="D64" i="23"/>
  <c r="C64" i="23"/>
  <c r="C85" i="23" s="1"/>
  <c r="C106" i="23" s="1"/>
  <c r="B64" i="23"/>
  <c r="B85" i="23" s="1"/>
  <c r="B106" i="23" s="1"/>
  <c r="D63" i="23"/>
  <c r="C63" i="23"/>
  <c r="C84" i="23" s="1"/>
  <c r="C105" i="23" s="1"/>
  <c r="B63" i="23"/>
  <c r="B84" i="23" s="1"/>
  <c r="B105" i="23" s="1"/>
  <c r="D62" i="23"/>
  <c r="C62" i="23"/>
  <c r="C83" i="23" s="1"/>
  <c r="C104" i="23" s="1"/>
  <c r="B62" i="23"/>
  <c r="B83" i="23" s="1"/>
  <c r="B104" i="23" s="1"/>
  <c r="D60" i="23"/>
  <c r="C60" i="23"/>
  <c r="C81" i="23" s="1"/>
  <c r="C102" i="23" s="1"/>
  <c r="B60" i="23"/>
  <c r="D59" i="23"/>
  <c r="C59" i="23"/>
  <c r="C80" i="23" s="1"/>
  <c r="C101" i="23" s="1"/>
  <c r="B59" i="23"/>
  <c r="B80" i="23" s="1"/>
  <c r="B101" i="23" s="1"/>
  <c r="D58" i="23"/>
  <c r="C58" i="23"/>
  <c r="C79" i="23" s="1"/>
  <c r="C100" i="23" s="1"/>
  <c r="B58" i="23"/>
  <c r="B79" i="23" s="1"/>
  <c r="B100" i="23" s="1"/>
  <c r="D56" i="23"/>
  <c r="E56" i="23" s="1"/>
  <c r="C56" i="23"/>
  <c r="C77" i="23" s="1"/>
  <c r="C98" i="23" s="1"/>
  <c r="B56" i="23"/>
  <c r="B77" i="23" s="1"/>
  <c r="B98" i="23" s="1"/>
  <c r="D55" i="23"/>
  <c r="C55" i="23"/>
  <c r="C76" i="23" s="1"/>
  <c r="C97" i="23" s="1"/>
  <c r="B55" i="23"/>
  <c r="B76" i="23" s="1"/>
  <c r="B97" i="23" s="1"/>
  <c r="D54" i="23"/>
  <c r="C54" i="23"/>
  <c r="B54" i="23"/>
  <c r="D49" i="23"/>
  <c r="D50" i="23" s="1"/>
  <c r="C49" i="23"/>
  <c r="C50" i="23" s="1"/>
  <c r="B49" i="23"/>
  <c r="B50" i="23" s="1"/>
  <c r="B71" i="23" s="1"/>
  <c r="B92" i="23" s="1"/>
  <c r="B113" i="23" s="1"/>
  <c r="E48" i="23"/>
  <c r="E47" i="23"/>
  <c r="E46" i="23"/>
  <c r="E45" i="23"/>
  <c r="D45" i="23"/>
  <c r="C45" i="23"/>
  <c r="B45" i="23"/>
  <c r="E42" i="23"/>
  <c r="E41" i="23"/>
  <c r="D40" i="23"/>
  <c r="D61" i="23" s="1"/>
  <c r="C40" i="23"/>
  <c r="C61" i="23" s="1"/>
  <c r="C82" i="23" s="1"/>
  <c r="C103" i="23" s="1"/>
  <c r="B40" i="23"/>
  <c r="B61" i="23" s="1"/>
  <c r="B82" i="23" s="1"/>
  <c r="B103" i="23" s="1"/>
  <c r="E39" i="23"/>
  <c r="E38" i="23"/>
  <c r="E37" i="23"/>
  <c r="D36" i="23"/>
  <c r="E36" i="23" s="1"/>
  <c r="C36" i="23"/>
  <c r="B36" i="23"/>
  <c r="E35" i="23"/>
  <c r="E34" i="23"/>
  <c r="E33" i="23"/>
  <c r="B29" i="23"/>
  <c r="E28" i="23"/>
  <c r="D28" i="23"/>
  <c r="B28" i="23"/>
  <c r="E27" i="23"/>
  <c r="E26" i="23"/>
  <c r="E25" i="23"/>
  <c r="D24" i="23"/>
  <c r="E24" i="23" s="1"/>
  <c r="B24" i="23"/>
  <c r="E21" i="23"/>
  <c r="E20" i="23"/>
  <c r="D19" i="23"/>
  <c r="E19" i="23" s="1"/>
  <c r="B19" i="23"/>
  <c r="E18" i="23"/>
  <c r="E17" i="23"/>
  <c r="E16" i="23"/>
  <c r="D15" i="23"/>
  <c r="D57" i="23" s="1"/>
  <c r="B15" i="23"/>
  <c r="B57" i="23" s="1"/>
  <c r="B78" i="23" s="1"/>
  <c r="B99" i="23" s="1"/>
  <c r="E14" i="23"/>
  <c r="E13" i="23"/>
  <c r="E12" i="23"/>
  <c r="D17" i="22"/>
  <c r="D12" i="22"/>
  <c r="C28" i="22"/>
  <c r="C24" i="22"/>
  <c r="C17" i="22"/>
  <c r="C19" i="22" s="1"/>
  <c r="C12" i="22"/>
  <c r="E12" i="22" s="1"/>
  <c r="B75" i="22"/>
  <c r="B96" i="22" s="1"/>
  <c r="D69" i="22"/>
  <c r="C69" i="22"/>
  <c r="C90" i="22" s="1"/>
  <c r="C111" i="22" s="1"/>
  <c r="B69" i="22"/>
  <c r="B90" i="22" s="1"/>
  <c r="B111" i="22" s="1"/>
  <c r="D68" i="22"/>
  <c r="C68" i="22"/>
  <c r="C89" i="22" s="1"/>
  <c r="C110" i="22" s="1"/>
  <c r="B68" i="22"/>
  <c r="B89" i="22" s="1"/>
  <c r="B110" i="22" s="1"/>
  <c r="D67" i="22"/>
  <c r="C67" i="22"/>
  <c r="C88" i="22" s="1"/>
  <c r="C109" i="22" s="1"/>
  <c r="B67" i="22"/>
  <c r="B88" i="22" s="1"/>
  <c r="B109" i="22" s="1"/>
  <c r="D66" i="22"/>
  <c r="D87" i="22" s="1"/>
  <c r="D65" i="22"/>
  <c r="C65" i="22"/>
  <c r="C86" i="22" s="1"/>
  <c r="C107" i="22" s="1"/>
  <c r="B65" i="22"/>
  <c r="B86" i="22" s="1"/>
  <c r="B107" i="22" s="1"/>
  <c r="D64" i="22"/>
  <c r="E64" i="22" s="1"/>
  <c r="C64" i="22"/>
  <c r="C85" i="22" s="1"/>
  <c r="C106" i="22" s="1"/>
  <c r="B64" i="22"/>
  <c r="B85" i="22" s="1"/>
  <c r="B106" i="22" s="1"/>
  <c r="D63" i="22"/>
  <c r="C63" i="22"/>
  <c r="C84" i="22" s="1"/>
  <c r="C105" i="22" s="1"/>
  <c r="B63" i="22"/>
  <c r="B84" i="22" s="1"/>
  <c r="B105" i="22" s="1"/>
  <c r="D62" i="22"/>
  <c r="C62" i="22"/>
  <c r="C83" i="22" s="1"/>
  <c r="C104" i="22" s="1"/>
  <c r="B62" i="22"/>
  <c r="B83" i="22" s="1"/>
  <c r="B104" i="22" s="1"/>
  <c r="D60" i="22"/>
  <c r="C60" i="22"/>
  <c r="C81" i="22" s="1"/>
  <c r="C102" i="22" s="1"/>
  <c r="B60" i="22"/>
  <c r="B81" i="22" s="1"/>
  <c r="B102" i="22" s="1"/>
  <c r="D59" i="22"/>
  <c r="B59" i="22"/>
  <c r="B80" i="22" s="1"/>
  <c r="B101" i="22" s="1"/>
  <c r="D58" i="22"/>
  <c r="C58" i="22"/>
  <c r="C79" i="22" s="1"/>
  <c r="C100" i="22" s="1"/>
  <c r="B58" i="22"/>
  <c r="B79" i="22" s="1"/>
  <c r="B100" i="22" s="1"/>
  <c r="B57" i="22"/>
  <c r="B78" i="22" s="1"/>
  <c r="B99" i="22" s="1"/>
  <c r="D56" i="22"/>
  <c r="C56" i="22"/>
  <c r="C77" i="22" s="1"/>
  <c r="C98" i="22" s="1"/>
  <c r="B56" i="22"/>
  <c r="B77" i="22" s="1"/>
  <c r="B98" i="22" s="1"/>
  <c r="D55" i="22"/>
  <c r="E55" i="22" s="1"/>
  <c r="C55" i="22"/>
  <c r="C76" i="22" s="1"/>
  <c r="C97" i="22" s="1"/>
  <c r="B55" i="22"/>
  <c r="B76" i="22" s="1"/>
  <c r="B97" i="22" s="1"/>
  <c r="D54" i="22"/>
  <c r="D75" i="22" s="1"/>
  <c r="B54" i="22"/>
  <c r="D49" i="22"/>
  <c r="E49" i="22" s="1"/>
  <c r="C49" i="22"/>
  <c r="C70" i="22" s="1"/>
  <c r="C91" i="22" s="1"/>
  <c r="C112" i="22" s="1"/>
  <c r="B49" i="22"/>
  <c r="B50" i="22" s="1"/>
  <c r="E48" i="22"/>
  <c r="E47" i="22"/>
  <c r="E46" i="22"/>
  <c r="D45" i="22"/>
  <c r="E45" i="22" s="1"/>
  <c r="C45" i="22"/>
  <c r="B45" i="22"/>
  <c r="E42" i="22"/>
  <c r="E41" i="22"/>
  <c r="D40" i="22"/>
  <c r="C40" i="22"/>
  <c r="B40" i="22"/>
  <c r="B61" i="22" s="1"/>
  <c r="B82" i="22" s="1"/>
  <c r="B103" i="22" s="1"/>
  <c r="E39" i="22"/>
  <c r="E38" i="22"/>
  <c r="E37" i="22"/>
  <c r="D36" i="22"/>
  <c r="E36" i="22" s="1"/>
  <c r="C36" i="22"/>
  <c r="B36" i="22"/>
  <c r="E35" i="22"/>
  <c r="E34" i="22"/>
  <c r="E33" i="22"/>
  <c r="D28" i="22"/>
  <c r="B28" i="22"/>
  <c r="E27" i="22"/>
  <c r="E26" i="22"/>
  <c r="E25" i="22"/>
  <c r="D24" i="22"/>
  <c r="C66" i="22"/>
  <c r="C87" i="22" s="1"/>
  <c r="C108" i="22" s="1"/>
  <c r="B24" i="22"/>
  <c r="B66" i="22" s="1"/>
  <c r="B87" i="22" s="1"/>
  <c r="B108" i="22" s="1"/>
  <c r="E21" i="22"/>
  <c r="E20" i="22"/>
  <c r="D19" i="22"/>
  <c r="B19" i="22"/>
  <c r="E18" i="22"/>
  <c r="E17" i="22"/>
  <c r="E16" i="22"/>
  <c r="D15" i="22"/>
  <c r="D57" i="22" s="1"/>
  <c r="B15" i="22"/>
  <c r="E14" i="22"/>
  <c r="E13" i="22"/>
  <c r="D17" i="21"/>
  <c r="D13" i="21"/>
  <c r="D12" i="21"/>
  <c r="C49" i="21"/>
  <c r="C45" i="21"/>
  <c r="C66" i="21" s="1"/>
  <c r="C87" i="21" s="1"/>
  <c r="C108" i="21" s="1"/>
  <c r="C38" i="21"/>
  <c r="C40" i="21" s="1"/>
  <c r="C36" i="21"/>
  <c r="C28" i="21"/>
  <c r="C24" i="21"/>
  <c r="C17" i="21"/>
  <c r="C19" i="21" s="1"/>
  <c r="C13" i="21"/>
  <c r="C15" i="21" s="1"/>
  <c r="C12" i="21"/>
  <c r="D107" i="21"/>
  <c r="B107" i="21"/>
  <c r="D106" i="21"/>
  <c r="B106" i="21"/>
  <c r="B91" i="21"/>
  <c r="B112" i="21" s="1"/>
  <c r="E90" i="21"/>
  <c r="D86" i="21"/>
  <c r="C86" i="21"/>
  <c r="C107" i="21" s="1"/>
  <c r="B86" i="21"/>
  <c r="D85" i="21"/>
  <c r="B85" i="21"/>
  <c r="B80" i="21"/>
  <c r="B101" i="21" s="1"/>
  <c r="D69" i="21"/>
  <c r="D90" i="21" s="1"/>
  <c r="D111" i="21" s="1"/>
  <c r="C69" i="21"/>
  <c r="C90" i="21" s="1"/>
  <c r="C111" i="21" s="1"/>
  <c r="B69" i="21"/>
  <c r="B90" i="21" s="1"/>
  <c r="B111" i="21" s="1"/>
  <c r="D68" i="21"/>
  <c r="C68" i="21"/>
  <c r="C89" i="21" s="1"/>
  <c r="C110" i="21" s="1"/>
  <c r="B68" i="21"/>
  <c r="B89" i="21" s="1"/>
  <c r="B110" i="21" s="1"/>
  <c r="D67" i="21"/>
  <c r="C67" i="21"/>
  <c r="C88" i="21" s="1"/>
  <c r="C109" i="21" s="1"/>
  <c r="B67" i="21"/>
  <c r="B88" i="21" s="1"/>
  <c r="B109" i="21" s="1"/>
  <c r="D65" i="21"/>
  <c r="C65" i="21"/>
  <c r="B65" i="21"/>
  <c r="D64" i="21"/>
  <c r="C64" i="21"/>
  <c r="C85" i="21" s="1"/>
  <c r="C106" i="21" s="1"/>
  <c r="B64" i="21"/>
  <c r="D63" i="21"/>
  <c r="D84" i="21" s="1"/>
  <c r="D105" i="21" s="1"/>
  <c r="C63" i="21"/>
  <c r="C84" i="21" s="1"/>
  <c r="C105" i="21" s="1"/>
  <c r="B63" i="21"/>
  <c r="B84" i="21" s="1"/>
  <c r="B105" i="21" s="1"/>
  <c r="D62" i="21"/>
  <c r="C62" i="21"/>
  <c r="C83" i="21" s="1"/>
  <c r="C104" i="21" s="1"/>
  <c r="B62" i="21"/>
  <c r="B83" i="21" s="1"/>
  <c r="B104" i="21" s="1"/>
  <c r="D60" i="21"/>
  <c r="C60" i="21"/>
  <c r="C81" i="21" s="1"/>
  <c r="C102" i="21" s="1"/>
  <c r="B60" i="21"/>
  <c r="B81" i="21" s="1"/>
  <c r="B102" i="21" s="1"/>
  <c r="D59" i="21"/>
  <c r="D80" i="21" s="1"/>
  <c r="C59" i="21"/>
  <c r="C80" i="21" s="1"/>
  <c r="C101" i="21" s="1"/>
  <c r="B59" i="21"/>
  <c r="D58" i="21"/>
  <c r="D79" i="21" s="1"/>
  <c r="D100" i="21" s="1"/>
  <c r="C58" i="21"/>
  <c r="C79" i="21" s="1"/>
  <c r="C100" i="21" s="1"/>
  <c r="B58" i="21"/>
  <c r="B79" i="21" s="1"/>
  <c r="B100" i="21" s="1"/>
  <c r="D56" i="21"/>
  <c r="C56" i="21"/>
  <c r="C77" i="21" s="1"/>
  <c r="C98" i="21" s="1"/>
  <c r="B56" i="21"/>
  <c r="B77" i="21" s="1"/>
  <c r="B98" i="21" s="1"/>
  <c r="D55" i="21"/>
  <c r="C55" i="21"/>
  <c r="C76" i="21" s="1"/>
  <c r="C97" i="21" s="1"/>
  <c r="B55" i="21"/>
  <c r="B76" i="21" s="1"/>
  <c r="B97" i="21" s="1"/>
  <c r="D54" i="21"/>
  <c r="C54" i="21"/>
  <c r="C75" i="21" s="1"/>
  <c r="C96" i="21" s="1"/>
  <c r="B54" i="21"/>
  <c r="B75" i="21" s="1"/>
  <c r="B96" i="21" s="1"/>
  <c r="B50" i="21"/>
  <c r="D49" i="21"/>
  <c r="B49" i="21"/>
  <c r="B70" i="21" s="1"/>
  <c r="E48" i="21"/>
  <c r="E47" i="21"/>
  <c r="E46" i="21"/>
  <c r="D45" i="21"/>
  <c r="E45" i="21" s="1"/>
  <c r="B45" i="21"/>
  <c r="E42" i="21"/>
  <c r="E41" i="21"/>
  <c r="D40" i="21"/>
  <c r="B40" i="21"/>
  <c r="E39" i="21"/>
  <c r="E38" i="21"/>
  <c r="E37" i="21"/>
  <c r="D36" i="21"/>
  <c r="B36" i="21"/>
  <c r="B57" i="21" s="1"/>
  <c r="B78" i="21" s="1"/>
  <c r="B99" i="21" s="1"/>
  <c r="E35" i="21"/>
  <c r="E34" i="21"/>
  <c r="E33" i="21"/>
  <c r="D28" i="21"/>
  <c r="E28" i="21" s="1"/>
  <c r="B28" i="21"/>
  <c r="E27" i="21"/>
  <c r="E26" i="21"/>
  <c r="E25" i="21"/>
  <c r="D24" i="21"/>
  <c r="D66" i="21" s="1"/>
  <c r="D87" i="21" s="1"/>
  <c r="D108" i="21" s="1"/>
  <c r="B24" i="21"/>
  <c r="B66" i="21" s="1"/>
  <c r="B87" i="21" s="1"/>
  <c r="B108" i="21" s="1"/>
  <c r="E21" i="21"/>
  <c r="E20" i="21"/>
  <c r="D19" i="21"/>
  <c r="B19" i="21"/>
  <c r="E18" i="21"/>
  <c r="E17" i="21"/>
  <c r="E16" i="21"/>
  <c r="D15" i="21"/>
  <c r="B15" i="21"/>
  <c r="E14" i="21"/>
  <c r="E13" i="21"/>
  <c r="E12" i="21"/>
  <c r="D17" i="20"/>
  <c r="D12" i="20"/>
  <c r="C49" i="20"/>
  <c r="C45" i="20"/>
  <c r="C40" i="20"/>
  <c r="C50" i="20" s="1"/>
  <c r="C36" i="20"/>
  <c r="E39" i="20"/>
  <c r="C28" i="20"/>
  <c r="C24" i="20"/>
  <c r="C18" i="20"/>
  <c r="E18" i="20" s="1"/>
  <c r="C17" i="20"/>
  <c r="E17" i="20" s="1"/>
  <c r="C12" i="20"/>
  <c r="C15" i="20" s="1"/>
  <c r="C57" i="20" s="1"/>
  <c r="C78" i="20" s="1"/>
  <c r="C99" i="20" s="1"/>
  <c r="D89" i="20"/>
  <c r="C89" i="20"/>
  <c r="C110" i="20" s="1"/>
  <c r="B89" i="20"/>
  <c r="B110" i="20" s="1"/>
  <c r="C88" i="20"/>
  <c r="C109" i="20" s="1"/>
  <c r="B88" i="20"/>
  <c r="B109" i="20" s="1"/>
  <c r="C76" i="20"/>
  <c r="C97" i="20" s="1"/>
  <c r="B76" i="20"/>
  <c r="B97" i="20" s="1"/>
  <c r="D75" i="20"/>
  <c r="D96" i="20" s="1"/>
  <c r="C75" i="20"/>
  <c r="C96" i="20" s="1"/>
  <c r="B75" i="20"/>
  <c r="B96" i="20" s="1"/>
  <c r="D69" i="20"/>
  <c r="C69" i="20"/>
  <c r="C90" i="20" s="1"/>
  <c r="C111" i="20" s="1"/>
  <c r="B69" i="20"/>
  <c r="B90" i="20" s="1"/>
  <c r="B111" i="20" s="1"/>
  <c r="D68" i="20"/>
  <c r="C68" i="20"/>
  <c r="B68" i="20"/>
  <c r="D67" i="20"/>
  <c r="D88" i="20" s="1"/>
  <c r="D109" i="20" s="1"/>
  <c r="C67" i="20"/>
  <c r="B67" i="20"/>
  <c r="D65" i="20"/>
  <c r="C65" i="20"/>
  <c r="C86" i="20" s="1"/>
  <c r="C107" i="20" s="1"/>
  <c r="B65" i="20"/>
  <c r="B86" i="20" s="1"/>
  <c r="B107" i="20" s="1"/>
  <c r="D64" i="20"/>
  <c r="C64" i="20"/>
  <c r="C85" i="20" s="1"/>
  <c r="C106" i="20" s="1"/>
  <c r="B64" i="20"/>
  <c r="B85" i="20" s="1"/>
  <c r="B106" i="20" s="1"/>
  <c r="D63" i="20"/>
  <c r="C63" i="20"/>
  <c r="C84" i="20" s="1"/>
  <c r="C105" i="20" s="1"/>
  <c r="B63" i="20"/>
  <c r="B84" i="20" s="1"/>
  <c r="B105" i="20" s="1"/>
  <c r="D62" i="20"/>
  <c r="C62" i="20"/>
  <c r="C83" i="20" s="1"/>
  <c r="C104" i="20" s="1"/>
  <c r="B62" i="20"/>
  <c r="B83" i="20" s="1"/>
  <c r="B104" i="20" s="1"/>
  <c r="D60" i="20"/>
  <c r="C60" i="20"/>
  <c r="C81" i="20" s="1"/>
  <c r="C102" i="20" s="1"/>
  <c r="B60" i="20"/>
  <c r="B81" i="20" s="1"/>
  <c r="B102" i="20" s="1"/>
  <c r="D59" i="20"/>
  <c r="C59" i="20"/>
  <c r="C80" i="20" s="1"/>
  <c r="C101" i="20" s="1"/>
  <c r="B59" i="20"/>
  <c r="B80" i="20" s="1"/>
  <c r="B101" i="20" s="1"/>
  <c r="D58" i="20"/>
  <c r="C58" i="20"/>
  <c r="C79" i="20" s="1"/>
  <c r="C100" i="20" s="1"/>
  <c r="B58" i="20"/>
  <c r="B79" i="20" s="1"/>
  <c r="B100" i="20" s="1"/>
  <c r="B57" i="20"/>
  <c r="B78" i="20" s="1"/>
  <c r="B99" i="20" s="1"/>
  <c r="D56" i="20"/>
  <c r="D77" i="20" s="1"/>
  <c r="C56" i="20"/>
  <c r="C77" i="20" s="1"/>
  <c r="C98" i="20" s="1"/>
  <c r="B56" i="20"/>
  <c r="B77" i="20" s="1"/>
  <c r="B98" i="20" s="1"/>
  <c r="D55" i="20"/>
  <c r="D76" i="20" s="1"/>
  <c r="C55" i="20"/>
  <c r="B55" i="20"/>
  <c r="D54" i="20"/>
  <c r="C54" i="20"/>
  <c r="B54" i="20"/>
  <c r="D49" i="20"/>
  <c r="B49" i="20"/>
  <c r="E48" i="20"/>
  <c r="E47" i="20"/>
  <c r="E46" i="20"/>
  <c r="D45" i="20"/>
  <c r="C66" i="20"/>
  <c r="C87" i="20" s="1"/>
  <c r="C108" i="20" s="1"/>
  <c r="B45" i="20"/>
  <c r="B66" i="20" s="1"/>
  <c r="B87" i="20" s="1"/>
  <c r="B108" i="20" s="1"/>
  <c r="E42" i="20"/>
  <c r="E41" i="20"/>
  <c r="D40" i="20"/>
  <c r="B40" i="20"/>
  <c r="B61" i="20" s="1"/>
  <c r="B82" i="20" s="1"/>
  <c r="B103" i="20" s="1"/>
  <c r="E38" i="20"/>
  <c r="E37" i="20"/>
  <c r="D36" i="20"/>
  <c r="E36" i="20" s="1"/>
  <c r="B36" i="20"/>
  <c r="E35" i="20"/>
  <c r="E34" i="20"/>
  <c r="E33" i="20"/>
  <c r="D28" i="20"/>
  <c r="B28" i="20"/>
  <c r="E27" i="20"/>
  <c r="E26" i="20"/>
  <c r="E25" i="20"/>
  <c r="D24" i="20"/>
  <c r="E24" i="20" s="1"/>
  <c r="B24" i="20"/>
  <c r="E21" i="20"/>
  <c r="E20" i="20"/>
  <c r="D19" i="20"/>
  <c r="B19" i="20"/>
  <c r="E16" i="20"/>
  <c r="D15" i="20"/>
  <c r="D57" i="20" s="1"/>
  <c r="B15" i="20"/>
  <c r="E14" i="20"/>
  <c r="E13" i="20"/>
  <c r="D17" i="19"/>
  <c r="D12" i="19"/>
  <c r="C28" i="19"/>
  <c r="C24" i="19"/>
  <c r="C17" i="19"/>
  <c r="C19" i="19" s="1"/>
  <c r="C12" i="19"/>
  <c r="E12" i="19" s="1"/>
  <c r="B90" i="19"/>
  <c r="B111" i="19" s="1"/>
  <c r="D89" i="19"/>
  <c r="D110" i="19" s="1"/>
  <c r="B89" i="19"/>
  <c r="B110" i="19" s="1"/>
  <c r="D69" i="19"/>
  <c r="C69" i="19"/>
  <c r="C90" i="19" s="1"/>
  <c r="C111" i="19" s="1"/>
  <c r="B69" i="19"/>
  <c r="D68" i="19"/>
  <c r="C68" i="19"/>
  <c r="C89" i="19" s="1"/>
  <c r="C110" i="19" s="1"/>
  <c r="B68" i="19"/>
  <c r="D67" i="19"/>
  <c r="D88" i="19" s="1"/>
  <c r="C67" i="19"/>
  <c r="C88" i="19" s="1"/>
  <c r="C109" i="19" s="1"/>
  <c r="B67" i="19"/>
  <c r="B88" i="19" s="1"/>
  <c r="B109" i="19" s="1"/>
  <c r="D65" i="19"/>
  <c r="C65" i="19"/>
  <c r="C86" i="19" s="1"/>
  <c r="C107" i="19" s="1"/>
  <c r="B65" i="19"/>
  <c r="B86" i="19" s="1"/>
  <c r="B107" i="19" s="1"/>
  <c r="D64" i="19"/>
  <c r="E64" i="19" s="1"/>
  <c r="C64" i="19"/>
  <c r="C85" i="19" s="1"/>
  <c r="C106" i="19" s="1"/>
  <c r="B64" i="19"/>
  <c r="B85" i="19" s="1"/>
  <c r="B106" i="19" s="1"/>
  <c r="D63" i="19"/>
  <c r="C63" i="19"/>
  <c r="C84" i="19" s="1"/>
  <c r="C105" i="19" s="1"/>
  <c r="B63" i="19"/>
  <c r="B84" i="19" s="1"/>
  <c r="B105" i="19" s="1"/>
  <c r="D62" i="19"/>
  <c r="D83" i="19" s="1"/>
  <c r="C62" i="19"/>
  <c r="C83" i="19" s="1"/>
  <c r="C104" i="19" s="1"/>
  <c r="B62" i="19"/>
  <c r="B83" i="19" s="1"/>
  <c r="B104" i="19" s="1"/>
  <c r="B61" i="19"/>
  <c r="B82" i="19" s="1"/>
  <c r="B103" i="19" s="1"/>
  <c r="D60" i="19"/>
  <c r="D81" i="19" s="1"/>
  <c r="C60" i="19"/>
  <c r="C81" i="19" s="1"/>
  <c r="C102" i="19" s="1"/>
  <c r="B60" i="19"/>
  <c r="B81" i="19" s="1"/>
  <c r="B102" i="19" s="1"/>
  <c r="D59" i="19"/>
  <c r="C59" i="19"/>
  <c r="C80" i="19" s="1"/>
  <c r="C101" i="19" s="1"/>
  <c r="B59" i="19"/>
  <c r="B80" i="19" s="1"/>
  <c r="B101" i="19" s="1"/>
  <c r="D58" i="19"/>
  <c r="C58" i="19"/>
  <c r="C79" i="19" s="1"/>
  <c r="C100" i="19" s="1"/>
  <c r="B58" i="19"/>
  <c r="B79" i="19" s="1"/>
  <c r="B100" i="19" s="1"/>
  <c r="D57" i="19"/>
  <c r="D56" i="19"/>
  <c r="D77" i="19" s="1"/>
  <c r="C56" i="19"/>
  <c r="C77" i="19" s="1"/>
  <c r="C98" i="19" s="1"/>
  <c r="B56" i="19"/>
  <c r="B77" i="19" s="1"/>
  <c r="B98" i="19" s="1"/>
  <c r="D55" i="19"/>
  <c r="D76" i="19" s="1"/>
  <c r="C55" i="19"/>
  <c r="C76" i="19" s="1"/>
  <c r="C97" i="19" s="1"/>
  <c r="B55" i="19"/>
  <c r="B76" i="19" s="1"/>
  <c r="B97" i="19" s="1"/>
  <c r="D54" i="19"/>
  <c r="D75" i="19" s="1"/>
  <c r="B54" i="19"/>
  <c r="B75" i="19" s="1"/>
  <c r="B96" i="19" s="1"/>
  <c r="D49" i="19"/>
  <c r="D50" i="19" s="1"/>
  <c r="C49" i="19"/>
  <c r="C50" i="19" s="1"/>
  <c r="B49" i="19"/>
  <c r="B50" i="19" s="1"/>
  <c r="E48" i="19"/>
  <c r="E47" i="19"/>
  <c r="E46" i="19"/>
  <c r="D45" i="19"/>
  <c r="D66" i="19" s="1"/>
  <c r="C45" i="19"/>
  <c r="C66" i="19" s="1"/>
  <c r="C87" i="19" s="1"/>
  <c r="C108" i="19" s="1"/>
  <c r="B45" i="19"/>
  <c r="B66" i="19" s="1"/>
  <c r="B87" i="19" s="1"/>
  <c r="B108" i="19" s="1"/>
  <c r="E42" i="19"/>
  <c r="E41" i="19"/>
  <c r="D40" i="19"/>
  <c r="E40" i="19" s="1"/>
  <c r="C40" i="19"/>
  <c r="B40" i="19"/>
  <c r="E39" i="19"/>
  <c r="E38" i="19"/>
  <c r="E37" i="19"/>
  <c r="D36" i="19"/>
  <c r="E36" i="19" s="1"/>
  <c r="C36" i="19"/>
  <c r="B36" i="19"/>
  <c r="E35" i="19"/>
  <c r="E34" i="19"/>
  <c r="E33" i="19"/>
  <c r="B29" i="19"/>
  <c r="D28" i="19"/>
  <c r="B28" i="19"/>
  <c r="E27" i="19"/>
  <c r="E26" i="19"/>
  <c r="E25" i="19"/>
  <c r="D24" i="19"/>
  <c r="E24" i="19" s="1"/>
  <c r="B24" i="19"/>
  <c r="E21" i="19"/>
  <c r="E20" i="19"/>
  <c r="D19" i="19"/>
  <c r="D61" i="19" s="1"/>
  <c r="D82" i="19" s="1"/>
  <c r="B19" i="19"/>
  <c r="E18" i="19"/>
  <c r="E17" i="19"/>
  <c r="E16" i="19"/>
  <c r="D15" i="19"/>
  <c r="B15" i="19"/>
  <c r="B57" i="19" s="1"/>
  <c r="B78" i="19" s="1"/>
  <c r="B99" i="19" s="1"/>
  <c r="E14" i="19"/>
  <c r="E13" i="19"/>
  <c r="D17" i="18"/>
  <c r="D12" i="18"/>
  <c r="C49" i="18"/>
  <c r="C50" i="18" s="1"/>
  <c r="C45" i="18"/>
  <c r="C40" i="18"/>
  <c r="C36" i="18"/>
  <c r="C25" i="18"/>
  <c r="C28" i="18" s="1"/>
  <c r="C20" i="18"/>
  <c r="E20" i="18" s="1"/>
  <c r="C18" i="18"/>
  <c r="E18" i="18" s="1"/>
  <c r="C17" i="18"/>
  <c r="E17" i="18" s="1"/>
  <c r="C13" i="18"/>
  <c r="C15" i="18" s="1"/>
  <c r="C57" i="18" s="1"/>
  <c r="C78" i="18" s="1"/>
  <c r="C99" i="18" s="1"/>
  <c r="C12" i="18"/>
  <c r="D90" i="18"/>
  <c r="B90" i="18"/>
  <c r="B111" i="18" s="1"/>
  <c r="B88" i="18"/>
  <c r="B109" i="18" s="1"/>
  <c r="B81" i="18"/>
  <c r="B102" i="18" s="1"/>
  <c r="D69" i="18"/>
  <c r="C69" i="18"/>
  <c r="C90" i="18" s="1"/>
  <c r="C111" i="18" s="1"/>
  <c r="B69" i="18"/>
  <c r="D68" i="18"/>
  <c r="D89" i="18" s="1"/>
  <c r="C68" i="18"/>
  <c r="C89" i="18" s="1"/>
  <c r="C110" i="18" s="1"/>
  <c r="B68" i="18"/>
  <c r="B89" i="18" s="1"/>
  <c r="B110" i="18" s="1"/>
  <c r="D67" i="18"/>
  <c r="B67" i="18"/>
  <c r="B66" i="18"/>
  <c r="B87" i="18" s="1"/>
  <c r="B108" i="18" s="1"/>
  <c r="D65" i="18"/>
  <c r="C65" i="18"/>
  <c r="C86" i="18" s="1"/>
  <c r="C107" i="18" s="1"/>
  <c r="B65" i="18"/>
  <c r="B86" i="18" s="1"/>
  <c r="B107" i="18" s="1"/>
  <c r="D64" i="18"/>
  <c r="C64" i="18"/>
  <c r="C85" i="18" s="1"/>
  <c r="C106" i="18" s="1"/>
  <c r="B64" i="18"/>
  <c r="B85" i="18" s="1"/>
  <c r="B106" i="18" s="1"/>
  <c r="D63" i="18"/>
  <c r="C63" i="18"/>
  <c r="C84" i="18" s="1"/>
  <c r="C105" i="18" s="1"/>
  <c r="B63" i="18"/>
  <c r="B84" i="18" s="1"/>
  <c r="B105" i="18" s="1"/>
  <c r="D62" i="18"/>
  <c r="D83" i="18" s="1"/>
  <c r="C62" i="18"/>
  <c r="C83" i="18" s="1"/>
  <c r="C104" i="18" s="1"/>
  <c r="B62" i="18"/>
  <c r="B83" i="18" s="1"/>
  <c r="B104" i="18" s="1"/>
  <c r="D60" i="18"/>
  <c r="D81" i="18" s="1"/>
  <c r="D102" i="18" s="1"/>
  <c r="C60" i="18"/>
  <c r="C81" i="18" s="1"/>
  <c r="C102" i="18" s="1"/>
  <c r="B60" i="18"/>
  <c r="D59" i="18"/>
  <c r="C59" i="18"/>
  <c r="C80" i="18" s="1"/>
  <c r="C101" i="18" s="1"/>
  <c r="B59" i="18"/>
  <c r="B80" i="18" s="1"/>
  <c r="B101" i="18" s="1"/>
  <c r="D58" i="18"/>
  <c r="C58" i="18"/>
  <c r="C79" i="18" s="1"/>
  <c r="C100" i="18" s="1"/>
  <c r="B58" i="18"/>
  <c r="B79" i="18" s="1"/>
  <c r="B100" i="18" s="1"/>
  <c r="B57" i="18"/>
  <c r="B78" i="18" s="1"/>
  <c r="B99" i="18" s="1"/>
  <c r="D56" i="18"/>
  <c r="D77" i="18" s="1"/>
  <c r="C56" i="18"/>
  <c r="C77" i="18" s="1"/>
  <c r="C98" i="18" s="1"/>
  <c r="B56" i="18"/>
  <c r="B77" i="18" s="1"/>
  <c r="B98" i="18" s="1"/>
  <c r="D55" i="18"/>
  <c r="C55" i="18"/>
  <c r="C76" i="18" s="1"/>
  <c r="C97" i="18" s="1"/>
  <c r="B55" i="18"/>
  <c r="B76" i="18" s="1"/>
  <c r="B97" i="18" s="1"/>
  <c r="D54" i="18"/>
  <c r="C54" i="18"/>
  <c r="C75" i="18" s="1"/>
  <c r="C96" i="18" s="1"/>
  <c r="B54" i="18"/>
  <c r="B75" i="18" s="1"/>
  <c r="B96" i="18" s="1"/>
  <c r="D49" i="18"/>
  <c r="B49" i="18"/>
  <c r="B50" i="18" s="1"/>
  <c r="B71" i="18" s="1"/>
  <c r="B92" i="18" s="1"/>
  <c r="B113" i="18" s="1"/>
  <c r="E48" i="18"/>
  <c r="E47" i="18"/>
  <c r="E46" i="18"/>
  <c r="D45" i="18"/>
  <c r="E45" i="18" s="1"/>
  <c r="B45" i="18"/>
  <c r="E42" i="18"/>
  <c r="E41" i="18"/>
  <c r="D40" i="18"/>
  <c r="D61" i="18" s="1"/>
  <c r="B40" i="18"/>
  <c r="B61" i="18" s="1"/>
  <c r="B82" i="18" s="1"/>
  <c r="B103" i="18" s="1"/>
  <c r="E39" i="18"/>
  <c r="E38" i="18"/>
  <c r="E37" i="18"/>
  <c r="D36" i="18"/>
  <c r="B36" i="18"/>
  <c r="E35" i="18"/>
  <c r="E34" i="18"/>
  <c r="E33" i="18"/>
  <c r="D28" i="18"/>
  <c r="B28" i="18"/>
  <c r="E27" i="18"/>
  <c r="E26" i="18"/>
  <c r="E25" i="18"/>
  <c r="D24" i="18"/>
  <c r="D66" i="18" s="1"/>
  <c r="D87" i="18" s="1"/>
  <c r="D108" i="18" s="1"/>
  <c r="B24" i="18"/>
  <c r="B29" i="18" s="1"/>
  <c r="E21" i="18"/>
  <c r="D19" i="18"/>
  <c r="B19" i="18"/>
  <c r="E16" i="18"/>
  <c r="D15" i="18"/>
  <c r="D57" i="18" s="1"/>
  <c r="B15" i="18"/>
  <c r="E14" i="18"/>
  <c r="E13" i="18"/>
  <c r="E12" i="18"/>
  <c r="D38" i="16"/>
  <c r="C49" i="16"/>
  <c r="C45" i="16"/>
  <c r="C38" i="16"/>
  <c r="C59" i="16" s="1"/>
  <c r="C80" i="16" s="1"/>
  <c r="C101" i="16" s="1"/>
  <c r="C36" i="16"/>
  <c r="C57" i="16" s="1"/>
  <c r="C78" i="16" s="1"/>
  <c r="C99" i="16" s="1"/>
  <c r="D12" i="16"/>
  <c r="C28" i="16"/>
  <c r="C24" i="16"/>
  <c r="C66" i="16" s="1"/>
  <c r="C87" i="16" s="1"/>
  <c r="C108" i="16" s="1"/>
  <c r="C19" i="16"/>
  <c r="C15" i="16"/>
  <c r="D84" i="17"/>
  <c r="D105" i="17" s="1"/>
  <c r="D75" i="17"/>
  <c r="D96" i="17" s="1"/>
  <c r="D69" i="17"/>
  <c r="D90" i="17" s="1"/>
  <c r="B69" i="17"/>
  <c r="B90" i="17" s="1"/>
  <c r="B111" i="17" s="1"/>
  <c r="D68" i="17"/>
  <c r="C68" i="17"/>
  <c r="C89" i="17" s="1"/>
  <c r="C110" i="17" s="1"/>
  <c r="B68" i="17"/>
  <c r="B89" i="17" s="1"/>
  <c r="B110" i="17" s="1"/>
  <c r="D67" i="17"/>
  <c r="D88" i="17" s="1"/>
  <c r="C67" i="17"/>
  <c r="C88" i="17" s="1"/>
  <c r="C109" i="17" s="1"/>
  <c r="B67" i="17"/>
  <c r="B88" i="17" s="1"/>
  <c r="B109" i="17" s="1"/>
  <c r="B66" i="17"/>
  <c r="B87" i="17" s="1"/>
  <c r="B108" i="17" s="1"/>
  <c r="D65" i="17"/>
  <c r="C65" i="17"/>
  <c r="C86" i="17" s="1"/>
  <c r="C107" i="17" s="1"/>
  <c r="B65" i="17"/>
  <c r="B86" i="17" s="1"/>
  <c r="B107" i="17" s="1"/>
  <c r="D64" i="17"/>
  <c r="C64" i="17"/>
  <c r="C85" i="17" s="1"/>
  <c r="C106" i="17" s="1"/>
  <c r="B64" i="17"/>
  <c r="B85" i="17" s="1"/>
  <c r="B106" i="17" s="1"/>
  <c r="D63" i="17"/>
  <c r="C63" i="17"/>
  <c r="C84" i="17" s="1"/>
  <c r="C105" i="17" s="1"/>
  <c r="B63" i="17"/>
  <c r="B84" i="17" s="1"/>
  <c r="B105" i="17" s="1"/>
  <c r="D62" i="17"/>
  <c r="C62" i="17"/>
  <c r="C83" i="17" s="1"/>
  <c r="C104" i="17" s="1"/>
  <c r="B62" i="17"/>
  <c r="B83" i="17" s="1"/>
  <c r="B104" i="17" s="1"/>
  <c r="D60" i="17"/>
  <c r="D81" i="17" s="1"/>
  <c r="B60" i="17"/>
  <c r="B81" i="17" s="1"/>
  <c r="B102" i="17" s="1"/>
  <c r="D59" i="17"/>
  <c r="B59" i="17"/>
  <c r="B80" i="17" s="1"/>
  <c r="B101" i="17" s="1"/>
  <c r="D58" i="17"/>
  <c r="C58" i="17"/>
  <c r="C79" i="17" s="1"/>
  <c r="C100" i="17" s="1"/>
  <c r="B58" i="17"/>
  <c r="B79" i="17" s="1"/>
  <c r="B100" i="17" s="1"/>
  <c r="D56" i="17"/>
  <c r="B56" i="17"/>
  <c r="B77" i="17" s="1"/>
  <c r="B98" i="17" s="1"/>
  <c r="D55" i="17"/>
  <c r="D76" i="17" s="1"/>
  <c r="C55" i="17"/>
  <c r="C76" i="17" s="1"/>
  <c r="C97" i="17" s="1"/>
  <c r="B55" i="17"/>
  <c r="B76" i="17" s="1"/>
  <c r="B97" i="17" s="1"/>
  <c r="D54" i="17"/>
  <c r="B54" i="17"/>
  <c r="B75" i="17" s="1"/>
  <c r="B96" i="17" s="1"/>
  <c r="D49" i="17"/>
  <c r="B49" i="17"/>
  <c r="B50" i="17" s="1"/>
  <c r="E48" i="17"/>
  <c r="E47" i="17"/>
  <c r="E46" i="17"/>
  <c r="D45" i="17"/>
  <c r="E45" i="17" s="1"/>
  <c r="B45" i="17"/>
  <c r="E42" i="17"/>
  <c r="E41" i="17"/>
  <c r="D40" i="17"/>
  <c r="B40" i="17"/>
  <c r="B61" i="17" s="1"/>
  <c r="B82" i="17" s="1"/>
  <c r="B103" i="17" s="1"/>
  <c r="E38" i="17"/>
  <c r="E37" i="17"/>
  <c r="D36" i="17"/>
  <c r="B36" i="17"/>
  <c r="B57" i="17" s="1"/>
  <c r="B78" i="17" s="1"/>
  <c r="B99" i="17" s="1"/>
  <c r="E34" i="17"/>
  <c r="E33" i="17"/>
  <c r="D28" i="17"/>
  <c r="B28" i="17"/>
  <c r="B29" i="17" s="1"/>
  <c r="E27" i="17"/>
  <c r="E26" i="17"/>
  <c r="E25" i="17"/>
  <c r="D24" i="17"/>
  <c r="E24" i="17" s="1"/>
  <c r="B24" i="17"/>
  <c r="E21" i="17"/>
  <c r="E20" i="17"/>
  <c r="D19" i="17"/>
  <c r="E19" i="17" s="1"/>
  <c r="B19" i="17"/>
  <c r="E17" i="17"/>
  <c r="E16" i="17"/>
  <c r="D15" i="17"/>
  <c r="D57" i="17" s="1"/>
  <c r="D78" i="17" s="1"/>
  <c r="B15" i="17"/>
  <c r="E14" i="17"/>
  <c r="E13" i="17"/>
  <c r="E12" i="17"/>
  <c r="C28" i="15"/>
  <c r="C24" i="15"/>
  <c r="C19" i="15"/>
  <c r="C15" i="15"/>
  <c r="D87" i="16"/>
  <c r="C75" i="16"/>
  <c r="C96" i="16" s="1"/>
  <c r="B75" i="16"/>
  <c r="B96" i="16" s="1"/>
  <c r="D69" i="16"/>
  <c r="C69" i="16"/>
  <c r="C90" i="16" s="1"/>
  <c r="C111" i="16" s="1"/>
  <c r="B69" i="16"/>
  <c r="B90" i="16" s="1"/>
  <c r="B111" i="16" s="1"/>
  <c r="D68" i="16"/>
  <c r="C68" i="16"/>
  <c r="C89" i="16" s="1"/>
  <c r="C110" i="16" s="1"/>
  <c r="B68" i="16"/>
  <c r="B89" i="16" s="1"/>
  <c r="B110" i="16" s="1"/>
  <c r="D67" i="16"/>
  <c r="C67" i="16"/>
  <c r="C88" i="16" s="1"/>
  <c r="C109" i="16" s="1"/>
  <c r="B67" i="16"/>
  <c r="B88" i="16" s="1"/>
  <c r="B109" i="16" s="1"/>
  <c r="D66" i="16"/>
  <c r="D65" i="16"/>
  <c r="C65" i="16"/>
  <c r="C86" i="16" s="1"/>
  <c r="C107" i="16" s="1"/>
  <c r="B65" i="16"/>
  <c r="B86" i="16" s="1"/>
  <c r="B107" i="16" s="1"/>
  <c r="D64" i="16"/>
  <c r="C64" i="16"/>
  <c r="C85" i="16" s="1"/>
  <c r="C106" i="16" s="1"/>
  <c r="B64" i="16"/>
  <c r="B85" i="16" s="1"/>
  <c r="B106" i="16" s="1"/>
  <c r="D63" i="16"/>
  <c r="C63" i="16"/>
  <c r="C84" i="16" s="1"/>
  <c r="C105" i="16" s="1"/>
  <c r="B63" i="16"/>
  <c r="B84" i="16" s="1"/>
  <c r="B105" i="16" s="1"/>
  <c r="D62" i="16"/>
  <c r="D83" i="16" s="1"/>
  <c r="C62" i="16"/>
  <c r="C83" i="16" s="1"/>
  <c r="C104" i="16" s="1"/>
  <c r="B62" i="16"/>
  <c r="B83" i="16" s="1"/>
  <c r="B104" i="16" s="1"/>
  <c r="D60" i="16"/>
  <c r="B60" i="16"/>
  <c r="B81" i="16" s="1"/>
  <c r="B102" i="16" s="1"/>
  <c r="D59" i="16"/>
  <c r="B59" i="16"/>
  <c r="B80" i="16" s="1"/>
  <c r="B101" i="16" s="1"/>
  <c r="D58" i="16"/>
  <c r="B58" i="16"/>
  <c r="B79" i="16" s="1"/>
  <c r="B100" i="16" s="1"/>
  <c r="B57" i="16"/>
  <c r="B78" i="16" s="1"/>
  <c r="B99" i="16" s="1"/>
  <c r="D56" i="16"/>
  <c r="C56" i="16"/>
  <c r="C77" i="16" s="1"/>
  <c r="C98" i="16" s="1"/>
  <c r="B56" i="16"/>
  <c r="B77" i="16" s="1"/>
  <c r="B98" i="16" s="1"/>
  <c r="D55" i="16"/>
  <c r="C55" i="16"/>
  <c r="C76" i="16" s="1"/>
  <c r="C97" i="16" s="1"/>
  <c r="B55" i="16"/>
  <c r="B76" i="16" s="1"/>
  <c r="B97" i="16" s="1"/>
  <c r="D54" i="16"/>
  <c r="D75" i="16" s="1"/>
  <c r="C54" i="16"/>
  <c r="B54" i="16"/>
  <c r="D49" i="16"/>
  <c r="B49" i="16"/>
  <c r="B50" i="16" s="1"/>
  <c r="E48" i="16"/>
  <c r="E47" i="16"/>
  <c r="E46" i="16"/>
  <c r="D45" i="16"/>
  <c r="E45" i="16" s="1"/>
  <c r="B45" i="16"/>
  <c r="E42" i="16"/>
  <c r="E41" i="16"/>
  <c r="D40" i="16"/>
  <c r="D61" i="16" s="1"/>
  <c r="B40" i="16"/>
  <c r="B61" i="16" s="1"/>
  <c r="B82" i="16" s="1"/>
  <c r="B103" i="16" s="1"/>
  <c r="E37" i="16"/>
  <c r="D36" i="16"/>
  <c r="B36" i="16"/>
  <c r="E35" i="16"/>
  <c r="E34" i="16"/>
  <c r="E33" i="16"/>
  <c r="D28" i="16"/>
  <c r="B28" i="16"/>
  <c r="E27" i="16"/>
  <c r="E26" i="16"/>
  <c r="E25" i="16"/>
  <c r="D24" i="16"/>
  <c r="B24" i="16"/>
  <c r="B66" i="16" s="1"/>
  <c r="B87" i="16" s="1"/>
  <c r="B108" i="16" s="1"/>
  <c r="E21" i="16"/>
  <c r="E20" i="16"/>
  <c r="D19" i="16"/>
  <c r="B19" i="16"/>
  <c r="E18" i="16"/>
  <c r="E17" i="16"/>
  <c r="E16" i="16"/>
  <c r="D15" i="16"/>
  <c r="E15" i="16" s="1"/>
  <c r="B15" i="16"/>
  <c r="E14" i="16"/>
  <c r="E13" i="16"/>
  <c r="E12" i="16"/>
  <c r="D20" i="14"/>
  <c r="D12" i="14"/>
  <c r="C28" i="14"/>
  <c r="C20" i="14"/>
  <c r="C24" i="14" s="1"/>
  <c r="C19" i="14"/>
  <c r="C12" i="14"/>
  <c r="C15" i="14" s="1"/>
  <c r="C57" i="14" s="1"/>
  <c r="C78" i="14" s="1"/>
  <c r="C99" i="14" s="1"/>
  <c r="D111" i="15"/>
  <c r="D90" i="15"/>
  <c r="C87" i="15"/>
  <c r="C108" i="15" s="1"/>
  <c r="B87" i="15"/>
  <c r="B108" i="15" s="1"/>
  <c r="D86" i="15"/>
  <c r="D107" i="15" s="1"/>
  <c r="C86" i="15"/>
  <c r="C107" i="15" s="1"/>
  <c r="B86" i="15"/>
  <c r="B107" i="15" s="1"/>
  <c r="D85" i="15"/>
  <c r="D106" i="15" s="1"/>
  <c r="C85" i="15"/>
  <c r="C106" i="15" s="1"/>
  <c r="B85" i="15"/>
  <c r="B106" i="15" s="1"/>
  <c r="C75" i="15"/>
  <c r="C96" i="15" s="1"/>
  <c r="B75" i="15"/>
  <c r="B96" i="15" s="1"/>
  <c r="D70" i="15"/>
  <c r="D91" i="15" s="1"/>
  <c r="D69" i="15"/>
  <c r="C69" i="15"/>
  <c r="C90" i="15" s="1"/>
  <c r="C111" i="15" s="1"/>
  <c r="B69" i="15"/>
  <c r="B90" i="15" s="1"/>
  <c r="B111" i="15" s="1"/>
  <c r="D68" i="15"/>
  <c r="C68" i="15"/>
  <c r="C89" i="15" s="1"/>
  <c r="C110" i="15" s="1"/>
  <c r="B68" i="15"/>
  <c r="B89" i="15" s="1"/>
  <c r="B110" i="15" s="1"/>
  <c r="D67" i="15"/>
  <c r="C67" i="15"/>
  <c r="C88" i="15" s="1"/>
  <c r="C109" i="15" s="1"/>
  <c r="B67" i="15"/>
  <c r="B88" i="15" s="1"/>
  <c r="B109" i="15" s="1"/>
  <c r="C66" i="15"/>
  <c r="B66" i="15"/>
  <c r="D65" i="15"/>
  <c r="C65" i="15"/>
  <c r="B65" i="15"/>
  <c r="D64" i="15"/>
  <c r="C64" i="15"/>
  <c r="B64" i="15"/>
  <c r="D63" i="15"/>
  <c r="D84" i="15" s="1"/>
  <c r="C63" i="15"/>
  <c r="C84" i="15" s="1"/>
  <c r="C105" i="15" s="1"/>
  <c r="B63" i="15"/>
  <c r="B84" i="15" s="1"/>
  <c r="B105" i="15" s="1"/>
  <c r="D62" i="15"/>
  <c r="C62" i="15"/>
  <c r="C83" i="15" s="1"/>
  <c r="C104" i="15" s="1"/>
  <c r="B62" i="15"/>
  <c r="B83" i="15" s="1"/>
  <c r="B104" i="15" s="1"/>
  <c r="D60" i="15"/>
  <c r="C60" i="15"/>
  <c r="C81" i="15" s="1"/>
  <c r="C102" i="15" s="1"/>
  <c r="B60" i="15"/>
  <c r="B81" i="15" s="1"/>
  <c r="B102" i="15" s="1"/>
  <c r="D59" i="15"/>
  <c r="D80" i="15" s="1"/>
  <c r="C59" i="15"/>
  <c r="C80" i="15" s="1"/>
  <c r="C101" i="15" s="1"/>
  <c r="B59" i="15"/>
  <c r="B80" i="15" s="1"/>
  <c r="B101" i="15" s="1"/>
  <c r="D58" i="15"/>
  <c r="D79" i="15" s="1"/>
  <c r="C58" i="15"/>
  <c r="C79" i="15" s="1"/>
  <c r="C100" i="15" s="1"/>
  <c r="B58" i="15"/>
  <c r="B79" i="15" s="1"/>
  <c r="B100" i="15" s="1"/>
  <c r="C57" i="15"/>
  <c r="C78" i="15" s="1"/>
  <c r="C99" i="15" s="1"/>
  <c r="D56" i="15"/>
  <c r="C56" i="15"/>
  <c r="C77" i="15" s="1"/>
  <c r="C98" i="15" s="1"/>
  <c r="B56" i="15"/>
  <c r="B77" i="15" s="1"/>
  <c r="B98" i="15" s="1"/>
  <c r="D55" i="15"/>
  <c r="C55" i="15"/>
  <c r="C76" i="15" s="1"/>
  <c r="C97" i="15" s="1"/>
  <c r="B55" i="15"/>
  <c r="B76" i="15" s="1"/>
  <c r="B97" i="15" s="1"/>
  <c r="D54" i="15"/>
  <c r="C54" i="15"/>
  <c r="B54" i="15"/>
  <c r="D49" i="15"/>
  <c r="D50" i="15" s="1"/>
  <c r="C49" i="15"/>
  <c r="C50" i="15" s="1"/>
  <c r="B49" i="15"/>
  <c r="B70" i="15" s="1"/>
  <c r="B91" i="15" s="1"/>
  <c r="B112" i="15" s="1"/>
  <c r="E48" i="15"/>
  <c r="E47" i="15"/>
  <c r="E46" i="15"/>
  <c r="D45" i="15"/>
  <c r="E45" i="15" s="1"/>
  <c r="C45" i="15"/>
  <c r="B45" i="15"/>
  <c r="E42" i="15"/>
  <c r="E41" i="15"/>
  <c r="D40" i="15"/>
  <c r="C40" i="15"/>
  <c r="C61" i="15" s="1"/>
  <c r="C82" i="15" s="1"/>
  <c r="C103" i="15" s="1"/>
  <c r="B40" i="15"/>
  <c r="B61" i="15" s="1"/>
  <c r="B82" i="15" s="1"/>
  <c r="B103" i="15" s="1"/>
  <c r="E39" i="15"/>
  <c r="E38" i="15"/>
  <c r="E37" i="15"/>
  <c r="D36" i="15"/>
  <c r="E36" i="15" s="1"/>
  <c r="C36" i="15"/>
  <c r="B36" i="15"/>
  <c r="E35" i="15"/>
  <c r="E34" i="15"/>
  <c r="E33" i="15"/>
  <c r="B29" i="15"/>
  <c r="D28" i="15"/>
  <c r="C70" i="15"/>
  <c r="C91" i="15" s="1"/>
  <c r="C112" i="15" s="1"/>
  <c r="B28" i="15"/>
  <c r="E27" i="15"/>
  <c r="E26" i="15"/>
  <c r="E25" i="15"/>
  <c r="D24" i="15"/>
  <c r="E24" i="15" s="1"/>
  <c r="B24" i="15"/>
  <c r="E21" i="15"/>
  <c r="E20" i="15"/>
  <c r="D19" i="15"/>
  <c r="B19" i="15"/>
  <c r="E18" i="15"/>
  <c r="E17" i="15"/>
  <c r="E16" i="15"/>
  <c r="D15" i="15"/>
  <c r="E15" i="15" s="1"/>
  <c r="B15" i="15"/>
  <c r="E14" i="15"/>
  <c r="E13" i="15"/>
  <c r="E12" i="15"/>
  <c r="C28" i="12"/>
  <c r="C24" i="12"/>
  <c r="C19" i="12"/>
  <c r="C29" i="12" s="1"/>
  <c r="C15" i="12"/>
  <c r="D69" i="14"/>
  <c r="C69" i="14"/>
  <c r="C90" i="14" s="1"/>
  <c r="C111" i="14" s="1"/>
  <c r="B69" i="14"/>
  <c r="B90" i="14" s="1"/>
  <c r="B111" i="14" s="1"/>
  <c r="D68" i="14"/>
  <c r="C68" i="14"/>
  <c r="C89" i="14" s="1"/>
  <c r="C110" i="14" s="1"/>
  <c r="B68" i="14"/>
  <c r="B89" i="14" s="1"/>
  <c r="B110" i="14" s="1"/>
  <c r="D67" i="14"/>
  <c r="D88" i="14" s="1"/>
  <c r="C67" i="14"/>
  <c r="C88" i="14" s="1"/>
  <c r="C109" i="14" s="1"/>
  <c r="B67" i="14"/>
  <c r="B88" i="14" s="1"/>
  <c r="B109" i="14" s="1"/>
  <c r="B66" i="14"/>
  <c r="B87" i="14" s="1"/>
  <c r="B108" i="14" s="1"/>
  <c r="D65" i="14"/>
  <c r="C65" i="14"/>
  <c r="C86" i="14" s="1"/>
  <c r="C107" i="14" s="1"/>
  <c r="B65" i="14"/>
  <c r="B86" i="14" s="1"/>
  <c r="B107" i="14" s="1"/>
  <c r="D64" i="14"/>
  <c r="C64" i="14"/>
  <c r="C85" i="14" s="1"/>
  <c r="C106" i="14" s="1"/>
  <c r="B64" i="14"/>
  <c r="B85" i="14" s="1"/>
  <c r="B106" i="14" s="1"/>
  <c r="D63" i="14"/>
  <c r="C63" i="14"/>
  <c r="C84" i="14" s="1"/>
  <c r="C105" i="14" s="1"/>
  <c r="B63" i="14"/>
  <c r="B84" i="14" s="1"/>
  <c r="B105" i="14" s="1"/>
  <c r="D62" i="14"/>
  <c r="B62" i="14"/>
  <c r="B83" i="14" s="1"/>
  <c r="B104" i="14" s="1"/>
  <c r="D60" i="14"/>
  <c r="D81" i="14" s="1"/>
  <c r="C60" i="14"/>
  <c r="C81" i="14" s="1"/>
  <c r="C102" i="14" s="1"/>
  <c r="B60" i="14"/>
  <c r="B81" i="14" s="1"/>
  <c r="B102" i="14" s="1"/>
  <c r="D59" i="14"/>
  <c r="C59" i="14"/>
  <c r="C80" i="14" s="1"/>
  <c r="C101" i="14" s="1"/>
  <c r="B59" i="14"/>
  <c r="B80" i="14" s="1"/>
  <c r="B101" i="14" s="1"/>
  <c r="D58" i="14"/>
  <c r="C58" i="14"/>
  <c r="C79" i="14" s="1"/>
  <c r="C100" i="14" s="1"/>
  <c r="B58" i="14"/>
  <c r="B79" i="14" s="1"/>
  <c r="B100" i="14" s="1"/>
  <c r="D57" i="14"/>
  <c r="D56" i="14"/>
  <c r="C56" i="14"/>
  <c r="C77" i="14" s="1"/>
  <c r="C98" i="14" s="1"/>
  <c r="B56" i="14"/>
  <c r="B77" i="14" s="1"/>
  <c r="B98" i="14" s="1"/>
  <c r="D55" i="14"/>
  <c r="D76" i="14" s="1"/>
  <c r="C55" i="14"/>
  <c r="C76" i="14" s="1"/>
  <c r="C97" i="14" s="1"/>
  <c r="B55" i="14"/>
  <c r="B76" i="14" s="1"/>
  <c r="B97" i="14" s="1"/>
  <c r="D54" i="14"/>
  <c r="D75" i="14" s="1"/>
  <c r="C54" i="14"/>
  <c r="C75" i="14" s="1"/>
  <c r="C96" i="14" s="1"/>
  <c r="B54" i="14"/>
  <c r="B75" i="14" s="1"/>
  <c r="B96" i="14" s="1"/>
  <c r="D49" i="14"/>
  <c r="D50" i="14" s="1"/>
  <c r="C49" i="14"/>
  <c r="C50" i="14" s="1"/>
  <c r="B49" i="14"/>
  <c r="B50" i="14" s="1"/>
  <c r="E48" i="14"/>
  <c r="E47" i="14"/>
  <c r="E46" i="14"/>
  <c r="D45" i="14"/>
  <c r="E45" i="14" s="1"/>
  <c r="C45" i="14"/>
  <c r="B45" i="14"/>
  <c r="E42" i="14"/>
  <c r="E41" i="14"/>
  <c r="D40" i="14"/>
  <c r="C40" i="14"/>
  <c r="C61" i="14" s="1"/>
  <c r="C82" i="14" s="1"/>
  <c r="C103" i="14" s="1"/>
  <c r="B40" i="14"/>
  <c r="B61" i="14" s="1"/>
  <c r="B82" i="14" s="1"/>
  <c r="B103" i="14" s="1"/>
  <c r="E39" i="14"/>
  <c r="E38" i="14"/>
  <c r="E37" i="14"/>
  <c r="D36" i="14"/>
  <c r="E36" i="14" s="1"/>
  <c r="C36" i="14"/>
  <c r="B36" i="14"/>
  <c r="E35" i="14"/>
  <c r="E34" i="14"/>
  <c r="E33" i="14"/>
  <c r="D28" i="14"/>
  <c r="E28" i="14" s="1"/>
  <c r="B28" i="14"/>
  <c r="E27" i="14"/>
  <c r="E26" i="14"/>
  <c r="E25" i="14"/>
  <c r="D24" i="14"/>
  <c r="D29" i="14" s="1"/>
  <c r="B24" i="14"/>
  <c r="B29" i="14" s="1"/>
  <c r="E21" i="14"/>
  <c r="E20" i="14"/>
  <c r="D19" i="14"/>
  <c r="E19" i="14" s="1"/>
  <c r="B19" i="14"/>
  <c r="E18" i="14"/>
  <c r="E17" i="14"/>
  <c r="E16" i="14"/>
  <c r="D15" i="14"/>
  <c r="B15" i="14"/>
  <c r="B57" i="14" s="1"/>
  <c r="B78" i="14" s="1"/>
  <c r="B99" i="14" s="1"/>
  <c r="E14" i="14"/>
  <c r="E13" i="14"/>
  <c r="E12" i="14"/>
  <c r="D17" i="13"/>
  <c r="D12" i="13"/>
  <c r="C16" i="13"/>
  <c r="E12" i="13"/>
  <c r="C28" i="13"/>
  <c r="C24" i="13"/>
  <c r="C17" i="13"/>
  <c r="C19" i="13" s="1"/>
  <c r="C12" i="13"/>
  <c r="C54" i="13" s="1"/>
  <c r="C75" i="13" s="1"/>
  <c r="C96" i="13" s="1"/>
  <c r="D69" i="13"/>
  <c r="C69" i="13"/>
  <c r="C90" i="13" s="1"/>
  <c r="C111" i="13" s="1"/>
  <c r="B69" i="13"/>
  <c r="B90" i="13" s="1"/>
  <c r="B111" i="13" s="1"/>
  <c r="D68" i="13"/>
  <c r="C68" i="13"/>
  <c r="C89" i="13" s="1"/>
  <c r="C110" i="13" s="1"/>
  <c r="B68" i="13"/>
  <c r="B89" i="13" s="1"/>
  <c r="B110" i="13" s="1"/>
  <c r="D67" i="13"/>
  <c r="C67" i="13"/>
  <c r="C88" i="13" s="1"/>
  <c r="C109" i="13" s="1"/>
  <c r="B67" i="13"/>
  <c r="B88" i="13" s="1"/>
  <c r="B109" i="13" s="1"/>
  <c r="B66" i="13"/>
  <c r="B87" i="13" s="1"/>
  <c r="B108" i="13" s="1"/>
  <c r="D65" i="13"/>
  <c r="C65" i="13"/>
  <c r="C86" i="13" s="1"/>
  <c r="C107" i="13" s="1"/>
  <c r="B65" i="13"/>
  <c r="B86" i="13" s="1"/>
  <c r="B107" i="13" s="1"/>
  <c r="D64" i="13"/>
  <c r="C64" i="13"/>
  <c r="C85" i="13" s="1"/>
  <c r="C106" i="13" s="1"/>
  <c r="B64" i="13"/>
  <c r="B85" i="13" s="1"/>
  <c r="B106" i="13" s="1"/>
  <c r="D63" i="13"/>
  <c r="D84" i="13" s="1"/>
  <c r="C63" i="13"/>
  <c r="C84" i="13" s="1"/>
  <c r="C105" i="13" s="1"/>
  <c r="B63" i="13"/>
  <c r="B84" i="13" s="1"/>
  <c r="B105" i="13" s="1"/>
  <c r="D62" i="13"/>
  <c r="D83" i="13" s="1"/>
  <c r="C62" i="13"/>
  <c r="C83" i="13" s="1"/>
  <c r="C104" i="13" s="1"/>
  <c r="B62" i="13"/>
  <c r="B83" i="13" s="1"/>
  <c r="B104" i="13" s="1"/>
  <c r="D60" i="13"/>
  <c r="C60" i="13"/>
  <c r="C81" i="13" s="1"/>
  <c r="C102" i="13" s="1"/>
  <c r="B60" i="13"/>
  <c r="B81" i="13" s="1"/>
  <c r="B102" i="13" s="1"/>
  <c r="D59" i="13"/>
  <c r="C59" i="13"/>
  <c r="C80" i="13" s="1"/>
  <c r="C101" i="13" s="1"/>
  <c r="B59" i="13"/>
  <c r="B80" i="13" s="1"/>
  <c r="B101" i="13" s="1"/>
  <c r="D58" i="13"/>
  <c r="D79" i="13" s="1"/>
  <c r="C58" i="13"/>
  <c r="C79" i="13" s="1"/>
  <c r="C100" i="13" s="1"/>
  <c r="B58" i="13"/>
  <c r="B79" i="13" s="1"/>
  <c r="B100" i="13" s="1"/>
  <c r="B57" i="13"/>
  <c r="B78" i="13" s="1"/>
  <c r="B99" i="13" s="1"/>
  <c r="D56" i="13"/>
  <c r="D77" i="13" s="1"/>
  <c r="C56" i="13"/>
  <c r="C77" i="13" s="1"/>
  <c r="C98" i="13" s="1"/>
  <c r="B56" i="13"/>
  <c r="B77" i="13" s="1"/>
  <c r="B98" i="13" s="1"/>
  <c r="D55" i="13"/>
  <c r="C55" i="13"/>
  <c r="C76" i="13" s="1"/>
  <c r="C97" i="13" s="1"/>
  <c r="B55" i="13"/>
  <c r="B76" i="13" s="1"/>
  <c r="B97" i="13" s="1"/>
  <c r="B54" i="13"/>
  <c r="B75" i="13" s="1"/>
  <c r="B96" i="13" s="1"/>
  <c r="D49" i="13"/>
  <c r="E49" i="13" s="1"/>
  <c r="C49" i="13"/>
  <c r="C70" i="13" s="1"/>
  <c r="C91" i="13" s="1"/>
  <c r="C112" i="13" s="1"/>
  <c r="B49" i="13"/>
  <c r="B50" i="13" s="1"/>
  <c r="E48" i="13"/>
  <c r="E47" i="13"/>
  <c r="E46" i="13"/>
  <c r="D45" i="13"/>
  <c r="D66" i="13" s="1"/>
  <c r="C45" i="13"/>
  <c r="C66" i="13" s="1"/>
  <c r="C87" i="13" s="1"/>
  <c r="C108" i="13" s="1"/>
  <c r="B45" i="13"/>
  <c r="E42" i="13"/>
  <c r="E41" i="13"/>
  <c r="D40" i="13"/>
  <c r="C40" i="13"/>
  <c r="B40" i="13"/>
  <c r="B61" i="13" s="1"/>
  <c r="B82" i="13" s="1"/>
  <c r="B103" i="13" s="1"/>
  <c r="E39" i="13"/>
  <c r="E38" i="13"/>
  <c r="E37" i="13"/>
  <c r="D36" i="13"/>
  <c r="E36" i="13" s="1"/>
  <c r="C36" i="13"/>
  <c r="B36" i="13"/>
  <c r="E35" i="13"/>
  <c r="E34" i="13"/>
  <c r="E33" i="13"/>
  <c r="D28" i="13"/>
  <c r="B28" i="13"/>
  <c r="E27" i="13"/>
  <c r="E26" i="13"/>
  <c r="E25" i="13"/>
  <c r="D24" i="13"/>
  <c r="E24" i="13" s="1"/>
  <c r="B24" i="13"/>
  <c r="E21" i="13"/>
  <c r="E20" i="13"/>
  <c r="D19" i="13"/>
  <c r="B19" i="13"/>
  <c r="E18" i="13"/>
  <c r="E17" i="13"/>
  <c r="E16" i="13"/>
  <c r="D15" i="13"/>
  <c r="D57" i="13" s="1"/>
  <c r="B15" i="13"/>
  <c r="B29" i="13" s="1"/>
  <c r="E14" i="13"/>
  <c r="E13" i="13"/>
  <c r="D17" i="11"/>
  <c r="D12" i="11"/>
  <c r="C28" i="11"/>
  <c r="C24" i="11"/>
  <c r="C17" i="11"/>
  <c r="C19" i="11" s="1"/>
  <c r="C12" i="11"/>
  <c r="C15" i="11" s="1"/>
  <c r="B88" i="12"/>
  <c r="B109" i="12" s="1"/>
  <c r="D87" i="12"/>
  <c r="D108" i="12" s="1"/>
  <c r="B87" i="12"/>
  <c r="B108" i="12" s="1"/>
  <c r="D81" i="12"/>
  <c r="D102" i="12" s="1"/>
  <c r="D69" i="12"/>
  <c r="C69" i="12"/>
  <c r="C90" i="12" s="1"/>
  <c r="C111" i="12" s="1"/>
  <c r="B69" i="12"/>
  <c r="B90" i="12" s="1"/>
  <c r="B111" i="12" s="1"/>
  <c r="D68" i="12"/>
  <c r="C68" i="12"/>
  <c r="C89" i="12" s="1"/>
  <c r="C110" i="12" s="1"/>
  <c r="B68" i="12"/>
  <c r="B89" i="12" s="1"/>
  <c r="B110" i="12" s="1"/>
  <c r="D67" i="12"/>
  <c r="C67" i="12"/>
  <c r="C88" i="12" s="1"/>
  <c r="C109" i="12" s="1"/>
  <c r="B67" i="12"/>
  <c r="D66" i="12"/>
  <c r="C66" i="12"/>
  <c r="C87" i="12" s="1"/>
  <c r="C108" i="12" s="1"/>
  <c r="B66" i="12"/>
  <c r="D65" i="12"/>
  <c r="C65" i="12"/>
  <c r="C86" i="12" s="1"/>
  <c r="C107" i="12" s="1"/>
  <c r="B65" i="12"/>
  <c r="B86" i="12" s="1"/>
  <c r="B107" i="12" s="1"/>
  <c r="D64" i="12"/>
  <c r="C64" i="12"/>
  <c r="C85" i="12" s="1"/>
  <c r="C106" i="12" s="1"/>
  <c r="B64" i="12"/>
  <c r="B85" i="12" s="1"/>
  <c r="B106" i="12" s="1"/>
  <c r="D63" i="12"/>
  <c r="D84" i="12" s="1"/>
  <c r="C63" i="12"/>
  <c r="C84" i="12" s="1"/>
  <c r="C105" i="12" s="1"/>
  <c r="B63" i="12"/>
  <c r="B84" i="12" s="1"/>
  <c r="B105" i="12" s="1"/>
  <c r="D62" i="12"/>
  <c r="D83" i="12" s="1"/>
  <c r="C62" i="12"/>
  <c r="C83" i="12" s="1"/>
  <c r="C104" i="12" s="1"/>
  <c r="B62" i="12"/>
  <c r="B83" i="12" s="1"/>
  <c r="B104" i="12" s="1"/>
  <c r="D60" i="12"/>
  <c r="C60" i="12"/>
  <c r="C81" i="12" s="1"/>
  <c r="C102" i="12" s="1"/>
  <c r="B60" i="12"/>
  <c r="B81" i="12" s="1"/>
  <c r="B102" i="12" s="1"/>
  <c r="D59" i="12"/>
  <c r="C59" i="12"/>
  <c r="C80" i="12" s="1"/>
  <c r="C101" i="12" s="1"/>
  <c r="B59" i="12"/>
  <c r="B80" i="12" s="1"/>
  <c r="B101" i="12" s="1"/>
  <c r="D58" i="12"/>
  <c r="D79" i="12" s="1"/>
  <c r="C58" i="12"/>
  <c r="C79" i="12" s="1"/>
  <c r="C100" i="12" s="1"/>
  <c r="B58" i="12"/>
  <c r="B79" i="12" s="1"/>
  <c r="B100" i="12" s="1"/>
  <c r="C57" i="12"/>
  <c r="C78" i="12" s="1"/>
  <c r="C99" i="12" s="1"/>
  <c r="B57" i="12"/>
  <c r="B78" i="12" s="1"/>
  <c r="B99" i="12" s="1"/>
  <c r="D56" i="12"/>
  <c r="C56" i="12"/>
  <c r="C77" i="12" s="1"/>
  <c r="C98" i="12" s="1"/>
  <c r="B56" i="12"/>
  <c r="B77" i="12" s="1"/>
  <c r="B98" i="12" s="1"/>
  <c r="D55" i="12"/>
  <c r="C55" i="12"/>
  <c r="C76" i="12" s="1"/>
  <c r="C97" i="12" s="1"/>
  <c r="B55" i="12"/>
  <c r="B76" i="12" s="1"/>
  <c r="B97" i="12" s="1"/>
  <c r="D54" i="12"/>
  <c r="D75" i="12" s="1"/>
  <c r="C54" i="12"/>
  <c r="C75" i="12" s="1"/>
  <c r="C96" i="12" s="1"/>
  <c r="B54" i="12"/>
  <c r="B75" i="12" s="1"/>
  <c r="B96" i="12" s="1"/>
  <c r="D49" i="12"/>
  <c r="E49" i="12" s="1"/>
  <c r="C49" i="12"/>
  <c r="C50" i="12" s="1"/>
  <c r="B49" i="12"/>
  <c r="B70" i="12" s="1"/>
  <c r="B91" i="12" s="1"/>
  <c r="B112" i="12" s="1"/>
  <c r="E48" i="12"/>
  <c r="E47" i="12"/>
  <c r="E46" i="12"/>
  <c r="D45" i="12"/>
  <c r="E45" i="12" s="1"/>
  <c r="C45" i="12"/>
  <c r="B45" i="12"/>
  <c r="E42" i="12"/>
  <c r="E41" i="12"/>
  <c r="D40" i="12"/>
  <c r="C40" i="12"/>
  <c r="C61" i="12" s="1"/>
  <c r="C82" i="12" s="1"/>
  <c r="C103" i="12" s="1"/>
  <c r="B40" i="12"/>
  <c r="B61" i="12" s="1"/>
  <c r="B82" i="12" s="1"/>
  <c r="B103" i="12" s="1"/>
  <c r="E39" i="12"/>
  <c r="E38" i="12"/>
  <c r="E37" i="12"/>
  <c r="D36" i="12"/>
  <c r="E36" i="12" s="1"/>
  <c r="C36" i="12"/>
  <c r="B36" i="12"/>
  <c r="E35" i="12"/>
  <c r="E34" i="12"/>
  <c r="E33" i="12"/>
  <c r="D28" i="12"/>
  <c r="D29" i="12" s="1"/>
  <c r="B28" i="12"/>
  <c r="B29" i="12" s="1"/>
  <c r="E27" i="12"/>
  <c r="E26" i="12"/>
  <c r="E25" i="12"/>
  <c r="E24" i="12"/>
  <c r="D24" i="12"/>
  <c r="B24" i="12"/>
  <c r="E21" i="12"/>
  <c r="E20" i="12"/>
  <c r="D19" i="12"/>
  <c r="E19" i="12" s="1"/>
  <c r="B19" i="12"/>
  <c r="E18" i="12"/>
  <c r="E17" i="12"/>
  <c r="E16" i="12"/>
  <c r="D15" i="12"/>
  <c r="E15" i="12" s="1"/>
  <c r="B15" i="12"/>
  <c r="E14" i="12"/>
  <c r="E13" i="12"/>
  <c r="E12" i="12"/>
  <c r="D20" i="10"/>
  <c r="D62" i="10" s="1"/>
  <c r="D17" i="10"/>
  <c r="D12" i="10"/>
  <c r="C28" i="10"/>
  <c r="C20" i="10"/>
  <c r="C24" i="10" s="1"/>
  <c r="C18" i="10"/>
  <c r="C60" i="10" s="1"/>
  <c r="C81" i="10" s="1"/>
  <c r="C102" i="10" s="1"/>
  <c r="C17" i="10"/>
  <c r="C59" i="10" s="1"/>
  <c r="C12" i="10"/>
  <c r="C15" i="10" s="1"/>
  <c r="C57" i="10" s="1"/>
  <c r="C78" i="10" s="1"/>
  <c r="C99" i="10" s="1"/>
  <c r="B97" i="11"/>
  <c r="B89" i="11"/>
  <c r="B110" i="11" s="1"/>
  <c r="D88" i="11"/>
  <c r="D109" i="11" s="1"/>
  <c r="C88" i="11"/>
  <c r="C109" i="11" s="1"/>
  <c r="D87" i="11"/>
  <c r="C87" i="11"/>
  <c r="C108" i="11" s="1"/>
  <c r="B81" i="11"/>
  <c r="B102" i="11" s="1"/>
  <c r="D76" i="11"/>
  <c r="D97" i="11" s="1"/>
  <c r="B76" i="11"/>
  <c r="B75" i="11"/>
  <c r="B96" i="11" s="1"/>
  <c r="D69" i="11"/>
  <c r="C69" i="11"/>
  <c r="C90" i="11" s="1"/>
  <c r="C111" i="11" s="1"/>
  <c r="B69" i="11"/>
  <c r="B90" i="11" s="1"/>
  <c r="B111" i="11" s="1"/>
  <c r="D68" i="11"/>
  <c r="C68" i="11"/>
  <c r="C89" i="11" s="1"/>
  <c r="C110" i="11" s="1"/>
  <c r="B68" i="11"/>
  <c r="D67" i="11"/>
  <c r="C67" i="11"/>
  <c r="B67" i="11"/>
  <c r="B88" i="11" s="1"/>
  <c r="B109" i="11" s="1"/>
  <c r="D66" i="11"/>
  <c r="C66" i="11"/>
  <c r="B66" i="11"/>
  <c r="B87" i="11" s="1"/>
  <c r="B108" i="11" s="1"/>
  <c r="D65" i="11"/>
  <c r="C65" i="11"/>
  <c r="C86" i="11" s="1"/>
  <c r="C107" i="11" s="1"/>
  <c r="B65" i="11"/>
  <c r="B86" i="11" s="1"/>
  <c r="B107" i="11" s="1"/>
  <c r="D64" i="11"/>
  <c r="D85" i="11" s="1"/>
  <c r="C64" i="11"/>
  <c r="C85" i="11" s="1"/>
  <c r="C106" i="11" s="1"/>
  <c r="B64" i="11"/>
  <c r="B85" i="11" s="1"/>
  <c r="B106" i="11" s="1"/>
  <c r="D63" i="11"/>
  <c r="C63" i="11"/>
  <c r="C84" i="11" s="1"/>
  <c r="C105" i="11" s="1"/>
  <c r="B63" i="11"/>
  <c r="B84" i="11" s="1"/>
  <c r="B105" i="11" s="1"/>
  <c r="D62" i="11"/>
  <c r="D83" i="11" s="1"/>
  <c r="C62" i="11"/>
  <c r="C83" i="11" s="1"/>
  <c r="C104" i="11" s="1"/>
  <c r="B62" i="11"/>
  <c r="B83" i="11" s="1"/>
  <c r="B104" i="11" s="1"/>
  <c r="D60" i="11"/>
  <c r="D81" i="11" s="1"/>
  <c r="C60" i="11"/>
  <c r="C81" i="11" s="1"/>
  <c r="C102" i="11" s="1"/>
  <c r="B60" i="11"/>
  <c r="D59" i="11"/>
  <c r="C59" i="11"/>
  <c r="C80" i="11" s="1"/>
  <c r="C101" i="11" s="1"/>
  <c r="B59" i="11"/>
  <c r="B80" i="11" s="1"/>
  <c r="B101" i="11" s="1"/>
  <c r="D58" i="11"/>
  <c r="D79" i="11" s="1"/>
  <c r="C58" i="11"/>
  <c r="C79" i="11" s="1"/>
  <c r="C100" i="11" s="1"/>
  <c r="B58" i="11"/>
  <c r="B79" i="11" s="1"/>
  <c r="B100" i="11" s="1"/>
  <c r="D56" i="11"/>
  <c r="D77" i="11" s="1"/>
  <c r="C56" i="11"/>
  <c r="C77" i="11" s="1"/>
  <c r="C98" i="11" s="1"/>
  <c r="B56" i="11"/>
  <c r="B77" i="11" s="1"/>
  <c r="B98" i="11" s="1"/>
  <c r="D55" i="11"/>
  <c r="C55" i="11"/>
  <c r="C76" i="11" s="1"/>
  <c r="C97" i="11" s="1"/>
  <c r="B55" i="11"/>
  <c r="D54" i="11"/>
  <c r="C54" i="11"/>
  <c r="C75" i="11" s="1"/>
  <c r="C96" i="11" s="1"/>
  <c r="B54" i="11"/>
  <c r="D49" i="11"/>
  <c r="D50" i="11" s="1"/>
  <c r="C49" i="11"/>
  <c r="C50" i="11" s="1"/>
  <c r="B49" i="11"/>
  <c r="B50" i="11" s="1"/>
  <c r="B71" i="11" s="1"/>
  <c r="B92" i="11" s="1"/>
  <c r="B113" i="11" s="1"/>
  <c r="E48" i="11"/>
  <c r="E47" i="11"/>
  <c r="E46" i="11"/>
  <c r="D45" i="11"/>
  <c r="E45" i="11" s="1"/>
  <c r="C45" i="11"/>
  <c r="B45" i="11"/>
  <c r="E42" i="11"/>
  <c r="E41" i="11"/>
  <c r="D40" i="11"/>
  <c r="E40" i="11" s="1"/>
  <c r="C40" i="11"/>
  <c r="B40" i="11"/>
  <c r="B61" i="11" s="1"/>
  <c r="B82" i="11" s="1"/>
  <c r="B103" i="11" s="1"/>
  <c r="E39" i="11"/>
  <c r="E38" i="11"/>
  <c r="E37" i="11"/>
  <c r="D36" i="11"/>
  <c r="E36" i="11" s="1"/>
  <c r="C36" i="11"/>
  <c r="B36" i="11"/>
  <c r="B57" i="11" s="1"/>
  <c r="B78" i="11" s="1"/>
  <c r="B99" i="11" s="1"/>
  <c r="E35" i="11"/>
  <c r="E34" i="11"/>
  <c r="E33" i="11"/>
  <c r="D28" i="11"/>
  <c r="B28" i="11"/>
  <c r="B29" i="11" s="1"/>
  <c r="E27" i="11"/>
  <c r="E26" i="11"/>
  <c r="E25" i="11"/>
  <c r="D24" i="11"/>
  <c r="E24" i="11" s="1"/>
  <c r="B24" i="11"/>
  <c r="E21" i="11"/>
  <c r="E20" i="11"/>
  <c r="D19" i="11"/>
  <c r="B19" i="11"/>
  <c r="E18" i="11"/>
  <c r="E17" i="11"/>
  <c r="E16" i="11"/>
  <c r="D15" i="11"/>
  <c r="B15" i="11"/>
  <c r="E14" i="11"/>
  <c r="E13" i="11"/>
  <c r="E12" i="11"/>
  <c r="D38" i="9"/>
  <c r="D33" i="9"/>
  <c r="E33" i="9" s="1"/>
  <c r="C49" i="9"/>
  <c r="C45" i="9"/>
  <c r="C38" i="9"/>
  <c r="E38" i="9" s="1"/>
  <c r="C33" i="9"/>
  <c r="C36" i="9" s="1"/>
  <c r="C28" i="9"/>
  <c r="C24" i="9"/>
  <c r="C66" i="9" s="1"/>
  <c r="C87" i="9" s="1"/>
  <c r="C108" i="9" s="1"/>
  <c r="C19" i="9"/>
  <c r="C15" i="9"/>
  <c r="D69" i="10"/>
  <c r="C69" i="10"/>
  <c r="C90" i="10" s="1"/>
  <c r="C111" i="10" s="1"/>
  <c r="B69" i="10"/>
  <c r="B90" i="10" s="1"/>
  <c r="B111" i="10" s="1"/>
  <c r="D68" i="10"/>
  <c r="D89" i="10" s="1"/>
  <c r="C68" i="10"/>
  <c r="C89" i="10" s="1"/>
  <c r="C110" i="10" s="1"/>
  <c r="B68" i="10"/>
  <c r="B89" i="10" s="1"/>
  <c r="B110" i="10" s="1"/>
  <c r="D67" i="10"/>
  <c r="C67" i="10"/>
  <c r="C88" i="10" s="1"/>
  <c r="C109" i="10" s="1"/>
  <c r="B67" i="10"/>
  <c r="B88" i="10" s="1"/>
  <c r="B109" i="10" s="1"/>
  <c r="B66" i="10"/>
  <c r="B87" i="10" s="1"/>
  <c r="B108" i="10" s="1"/>
  <c r="D65" i="10"/>
  <c r="D86" i="10" s="1"/>
  <c r="C65" i="10"/>
  <c r="C86" i="10" s="1"/>
  <c r="C107" i="10" s="1"/>
  <c r="B65" i="10"/>
  <c r="B86" i="10" s="1"/>
  <c r="B107" i="10" s="1"/>
  <c r="D64" i="10"/>
  <c r="C64" i="10"/>
  <c r="C85" i="10" s="1"/>
  <c r="C106" i="10" s="1"/>
  <c r="B64" i="10"/>
  <c r="B85" i="10" s="1"/>
  <c r="B106" i="10" s="1"/>
  <c r="D63" i="10"/>
  <c r="D84" i="10" s="1"/>
  <c r="C63" i="10"/>
  <c r="C84" i="10" s="1"/>
  <c r="C105" i="10" s="1"/>
  <c r="B63" i="10"/>
  <c r="B84" i="10" s="1"/>
  <c r="B105" i="10" s="1"/>
  <c r="C62" i="10"/>
  <c r="C83" i="10" s="1"/>
  <c r="C104" i="10" s="1"/>
  <c r="B62" i="10"/>
  <c r="B83" i="10" s="1"/>
  <c r="B104" i="10" s="1"/>
  <c r="D60" i="10"/>
  <c r="D81" i="10" s="1"/>
  <c r="B60" i="10"/>
  <c r="B81" i="10" s="1"/>
  <c r="B102" i="10" s="1"/>
  <c r="D59" i="10"/>
  <c r="D80" i="10" s="1"/>
  <c r="B59" i="10"/>
  <c r="B80" i="10" s="1"/>
  <c r="B101" i="10" s="1"/>
  <c r="D58" i="10"/>
  <c r="C58" i="10"/>
  <c r="C79" i="10" s="1"/>
  <c r="C100" i="10" s="1"/>
  <c r="B58" i="10"/>
  <c r="B79" i="10" s="1"/>
  <c r="B100" i="10" s="1"/>
  <c r="B57" i="10"/>
  <c r="B78" i="10" s="1"/>
  <c r="B99" i="10" s="1"/>
  <c r="D56" i="10"/>
  <c r="C56" i="10"/>
  <c r="C77" i="10" s="1"/>
  <c r="C98" i="10" s="1"/>
  <c r="B56" i="10"/>
  <c r="B77" i="10" s="1"/>
  <c r="B98" i="10" s="1"/>
  <c r="D55" i="10"/>
  <c r="C55" i="10"/>
  <c r="C76" i="10" s="1"/>
  <c r="C97" i="10" s="1"/>
  <c r="B55" i="10"/>
  <c r="B76" i="10" s="1"/>
  <c r="B97" i="10" s="1"/>
  <c r="D54" i="10"/>
  <c r="C54" i="10"/>
  <c r="C75" i="10" s="1"/>
  <c r="C96" i="10" s="1"/>
  <c r="B54" i="10"/>
  <c r="B75" i="10" s="1"/>
  <c r="B96" i="10" s="1"/>
  <c r="D49" i="10"/>
  <c r="D50" i="10" s="1"/>
  <c r="C49" i="10"/>
  <c r="C50" i="10" s="1"/>
  <c r="B49" i="10"/>
  <c r="B50" i="10" s="1"/>
  <c r="E48" i="10"/>
  <c r="E47" i="10"/>
  <c r="E46" i="10"/>
  <c r="D45" i="10"/>
  <c r="E45" i="10" s="1"/>
  <c r="C45" i="10"/>
  <c r="B45" i="10"/>
  <c r="E42" i="10"/>
  <c r="E41" i="10"/>
  <c r="D40" i="10"/>
  <c r="C40" i="10"/>
  <c r="B40" i="10"/>
  <c r="B61" i="10" s="1"/>
  <c r="B82" i="10" s="1"/>
  <c r="B103" i="10" s="1"/>
  <c r="E39" i="10"/>
  <c r="E38" i="10"/>
  <c r="E37" i="10"/>
  <c r="E36" i="10"/>
  <c r="D36" i="10"/>
  <c r="C36" i="10"/>
  <c r="B36" i="10"/>
  <c r="E35" i="10"/>
  <c r="E34" i="10"/>
  <c r="E33" i="10"/>
  <c r="D28" i="10"/>
  <c r="B28" i="10"/>
  <c r="B29" i="10" s="1"/>
  <c r="E27" i="10"/>
  <c r="E26" i="10"/>
  <c r="E25" i="10"/>
  <c r="B24" i="10"/>
  <c r="E21" i="10"/>
  <c r="E20" i="10"/>
  <c r="D19" i="10"/>
  <c r="B19" i="10"/>
  <c r="E18" i="10"/>
  <c r="E17" i="10"/>
  <c r="E16" i="10"/>
  <c r="D15" i="10"/>
  <c r="D57" i="10" s="1"/>
  <c r="B15" i="10"/>
  <c r="E14" i="10"/>
  <c r="E13" i="10"/>
  <c r="E12" i="10"/>
  <c r="C28" i="8"/>
  <c r="C29" i="8" s="1"/>
  <c r="C24" i="8"/>
  <c r="C19" i="8"/>
  <c r="C15" i="8"/>
  <c r="B90" i="9"/>
  <c r="B111" i="9" s="1"/>
  <c r="B87" i="9"/>
  <c r="B108" i="9" s="1"/>
  <c r="B81" i="9"/>
  <c r="B102" i="9" s="1"/>
  <c r="E77" i="9"/>
  <c r="B75" i="9"/>
  <c r="B96" i="9" s="1"/>
  <c r="D69" i="9"/>
  <c r="C69" i="9"/>
  <c r="C90" i="9" s="1"/>
  <c r="C111" i="9" s="1"/>
  <c r="B69" i="9"/>
  <c r="D68" i="9"/>
  <c r="D89" i="9" s="1"/>
  <c r="D110" i="9" s="1"/>
  <c r="C68" i="9"/>
  <c r="C89" i="9" s="1"/>
  <c r="C110" i="9" s="1"/>
  <c r="B68" i="9"/>
  <c r="B89" i="9" s="1"/>
  <c r="B110" i="9" s="1"/>
  <c r="D67" i="9"/>
  <c r="C67" i="9"/>
  <c r="C88" i="9" s="1"/>
  <c r="C109" i="9" s="1"/>
  <c r="B67" i="9"/>
  <c r="B88" i="9" s="1"/>
  <c r="B109" i="9" s="1"/>
  <c r="B66" i="9"/>
  <c r="D65" i="9"/>
  <c r="C65" i="9"/>
  <c r="C86" i="9" s="1"/>
  <c r="C107" i="9" s="1"/>
  <c r="B65" i="9"/>
  <c r="B86" i="9" s="1"/>
  <c r="B107" i="9" s="1"/>
  <c r="D64" i="9"/>
  <c r="C64" i="9"/>
  <c r="C85" i="9" s="1"/>
  <c r="C106" i="9" s="1"/>
  <c r="B64" i="9"/>
  <c r="B85" i="9" s="1"/>
  <c r="B106" i="9" s="1"/>
  <c r="D63" i="9"/>
  <c r="C63" i="9"/>
  <c r="C84" i="9" s="1"/>
  <c r="C105" i="9" s="1"/>
  <c r="B63" i="9"/>
  <c r="B84" i="9" s="1"/>
  <c r="B105" i="9" s="1"/>
  <c r="D62" i="9"/>
  <c r="D83" i="9" s="1"/>
  <c r="D104" i="9" s="1"/>
  <c r="C62" i="9"/>
  <c r="C83" i="9" s="1"/>
  <c r="C104" i="9" s="1"/>
  <c r="B62" i="9"/>
  <c r="B83" i="9" s="1"/>
  <c r="B104" i="9" s="1"/>
  <c r="D60" i="9"/>
  <c r="C60" i="9"/>
  <c r="C81" i="9" s="1"/>
  <c r="C102" i="9" s="1"/>
  <c r="B60" i="9"/>
  <c r="D59" i="9"/>
  <c r="C59" i="9"/>
  <c r="C80" i="9" s="1"/>
  <c r="C101" i="9" s="1"/>
  <c r="B59" i="9"/>
  <c r="B80" i="9" s="1"/>
  <c r="B101" i="9" s="1"/>
  <c r="D58" i="9"/>
  <c r="C58" i="9"/>
  <c r="C79" i="9" s="1"/>
  <c r="C100" i="9" s="1"/>
  <c r="B58" i="9"/>
  <c r="B79" i="9" s="1"/>
  <c r="B100" i="9" s="1"/>
  <c r="D56" i="9"/>
  <c r="D77" i="9" s="1"/>
  <c r="D98" i="9" s="1"/>
  <c r="C56" i="9"/>
  <c r="C77" i="9" s="1"/>
  <c r="C98" i="9" s="1"/>
  <c r="B56" i="9"/>
  <c r="B77" i="9" s="1"/>
  <c r="B98" i="9" s="1"/>
  <c r="D55" i="9"/>
  <c r="C55" i="9"/>
  <c r="C76" i="9" s="1"/>
  <c r="C97" i="9" s="1"/>
  <c r="B55" i="9"/>
  <c r="B76" i="9" s="1"/>
  <c r="B97" i="9" s="1"/>
  <c r="C54" i="9"/>
  <c r="C75" i="9" s="1"/>
  <c r="C96" i="9" s="1"/>
  <c r="B54" i="9"/>
  <c r="D49" i="9"/>
  <c r="B49" i="9"/>
  <c r="B50" i="9" s="1"/>
  <c r="E48" i="9"/>
  <c r="E47" i="9"/>
  <c r="E46" i="9"/>
  <c r="D45" i="9"/>
  <c r="D66" i="9" s="1"/>
  <c r="B45" i="9"/>
  <c r="E42" i="9"/>
  <c r="E41" i="9"/>
  <c r="D40" i="9"/>
  <c r="D61" i="9" s="1"/>
  <c r="B40" i="9"/>
  <c r="B61" i="9" s="1"/>
  <c r="B82" i="9" s="1"/>
  <c r="B103" i="9" s="1"/>
  <c r="E39" i="9"/>
  <c r="E37" i="9"/>
  <c r="B36" i="9"/>
  <c r="E35" i="9"/>
  <c r="E34" i="9"/>
  <c r="C29" i="9"/>
  <c r="D28" i="9"/>
  <c r="B28" i="9"/>
  <c r="E27" i="9"/>
  <c r="E26" i="9"/>
  <c r="E25" i="9"/>
  <c r="D24" i="9"/>
  <c r="E24" i="9" s="1"/>
  <c r="B24" i="9"/>
  <c r="E21" i="9"/>
  <c r="E20" i="9"/>
  <c r="D19" i="9"/>
  <c r="E19" i="9" s="1"/>
  <c r="B19" i="9"/>
  <c r="E18" i="9"/>
  <c r="E17" i="9"/>
  <c r="E16" i="9"/>
  <c r="D15" i="9"/>
  <c r="B15" i="9"/>
  <c r="B29" i="9" s="1"/>
  <c r="E14" i="9"/>
  <c r="E13" i="9"/>
  <c r="E12" i="9"/>
  <c r="D17" i="7"/>
  <c r="D59" i="7" s="1"/>
  <c r="D80" i="7" s="1"/>
  <c r="C28" i="7"/>
  <c r="C24" i="7"/>
  <c r="C17" i="7"/>
  <c r="E17" i="7" s="1"/>
  <c r="C15" i="7"/>
  <c r="D89" i="8"/>
  <c r="D110" i="8" s="1"/>
  <c r="C89" i="8"/>
  <c r="C110" i="8" s="1"/>
  <c r="B89" i="8"/>
  <c r="B110" i="8" s="1"/>
  <c r="D88" i="8"/>
  <c r="C88" i="8"/>
  <c r="C109" i="8" s="1"/>
  <c r="B88" i="8"/>
  <c r="B109" i="8" s="1"/>
  <c r="D76" i="8"/>
  <c r="D97" i="8" s="1"/>
  <c r="C76" i="8"/>
  <c r="C97" i="8" s="1"/>
  <c r="B76" i="8"/>
  <c r="B97" i="8" s="1"/>
  <c r="D75" i="8"/>
  <c r="D96" i="8" s="1"/>
  <c r="B75" i="8"/>
  <c r="B96" i="8" s="1"/>
  <c r="D69" i="8"/>
  <c r="C69" i="8"/>
  <c r="C90" i="8" s="1"/>
  <c r="C111" i="8" s="1"/>
  <c r="B69" i="8"/>
  <c r="B90" i="8" s="1"/>
  <c r="B111" i="8" s="1"/>
  <c r="D68" i="8"/>
  <c r="C68" i="8"/>
  <c r="B68" i="8"/>
  <c r="D67" i="8"/>
  <c r="C67" i="8"/>
  <c r="B67" i="8"/>
  <c r="D65" i="8"/>
  <c r="C65" i="8"/>
  <c r="C86" i="8" s="1"/>
  <c r="C107" i="8" s="1"/>
  <c r="B65" i="8"/>
  <c r="B86" i="8" s="1"/>
  <c r="B107" i="8" s="1"/>
  <c r="D64" i="8"/>
  <c r="C64" i="8"/>
  <c r="C85" i="8" s="1"/>
  <c r="C106" i="8" s="1"/>
  <c r="B64" i="8"/>
  <c r="B85" i="8" s="1"/>
  <c r="B106" i="8" s="1"/>
  <c r="D63" i="8"/>
  <c r="C63" i="8"/>
  <c r="C84" i="8" s="1"/>
  <c r="C105" i="8" s="1"/>
  <c r="B63" i="8"/>
  <c r="B84" i="8" s="1"/>
  <c r="B105" i="8" s="1"/>
  <c r="D62" i="8"/>
  <c r="C62" i="8"/>
  <c r="C83" i="8" s="1"/>
  <c r="C104" i="8" s="1"/>
  <c r="B62" i="8"/>
  <c r="B83" i="8" s="1"/>
  <c r="B104" i="8" s="1"/>
  <c r="D60" i="8"/>
  <c r="E60" i="8" s="1"/>
  <c r="C60" i="8"/>
  <c r="C81" i="8" s="1"/>
  <c r="C102" i="8" s="1"/>
  <c r="B60" i="8"/>
  <c r="B81" i="8" s="1"/>
  <c r="B102" i="8" s="1"/>
  <c r="D59" i="8"/>
  <c r="C59" i="8"/>
  <c r="C80" i="8" s="1"/>
  <c r="C101" i="8" s="1"/>
  <c r="B59" i="8"/>
  <c r="B80" i="8" s="1"/>
  <c r="B101" i="8" s="1"/>
  <c r="D58" i="8"/>
  <c r="C58" i="8"/>
  <c r="C79" i="8" s="1"/>
  <c r="C100" i="8" s="1"/>
  <c r="B58" i="8"/>
  <c r="B79" i="8" s="1"/>
  <c r="B100" i="8" s="1"/>
  <c r="D57" i="8"/>
  <c r="C57" i="8"/>
  <c r="C78" i="8" s="1"/>
  <c r="C99" i="8" s="1"/>
  <c r="B57" i="8"/>
  <c r="B78" i="8" s="1"/>
  <c r="B99" i="8" s="1"/>
  <c r="D56" i="8"/>
  <c r="D77" i="8" s="1"/>
  <c r="C56" i="8"/>
  <c r="C77" i="8" s="1"/>
  <c r="C98" i="8" s="1"/>
  <c r="B56" i="8"/>
  <c r="B77" i="8" s="1"/>
  <c r="B98" i="8" s="1"/>
  <c r="D55" i="8"/>
  <c r="C55" i="8"/>
  <c r="E55" i="8" s="1"/>
  <c r="B55" i="8"/>
  <c r="D54" i="8"/>
  <c r="C54" i="8"/>
  <c r="C75" i="8" s="1"/>
  <c r="C96" i="8" s="1"/>
  <c r="B54" i="8"/>
  <c r="D49" i="8"/>
  <c r="E49" i="8" s="1"/>
  <c r="C49" i="8"/>
  <c r="B49" i="8"/>
  <c r="E48" i="8"/>
  <c r="E47" i="8"/>
  <c r="E46" i="8"/>
  <c r="D45" i="8"/>
  <c r="C45" i="8"/>
  <c r="C66" i="8" s="1"/>
  <c r="C87" i="8" s="1"/>
  <c r="C108" i="8" s="1"/>
  <c r="B45" i="8"/>
  <c r="B66" i="8" s="1"/>
  <c r="B87" i="8" s="1"/>
  <c r="B108" i="8" s="1"/>
  <c r="E42" i="8"/>
  <c r="E41" i="8"/>
  <c r="D40" i="8"/>
  <c r="D61" i="8" s="1"/>
  <c r="C40" i="8"/>
  <c r="C61" i="8" s="1"/>
  <c r="C82" i="8" s="1"/>
  <c r="C103" i="8" s="1"/>
  <c r="B40" i="8"/>
  <c r="B61" i="8" s="1"/>
  <c r="B82" i="8" s="1"/>
  <c r="B103" i="8" s="1"/>
  <c r="E39" i="8"/>
  <c r="E38" i="8"/>
  <c r="E37" i="8"/>
  <c r="D36" i="8"/>
  <c r="E36" i="8" s="1"/>
  <c r="C36" i="8"/>
  <c r="B36" i="8"/>
  <c r="E35" i="8"/>
  <c r="E34" i="8"/>
  <c r="E33" i="8"/>
  <c r="D28" i="8"/>
  <c r="B28" i="8"/>
  <c r="E27" i="8"/>
  <c r="E26" i="8"/>
  <c r="E25" i="8"/>
  <c r="D24" i="8"/>
  <c r="B24" i="8"/>
  <c r="E21" i="8"/>
  <c r="E20" i="8"/>
  <c r="D19" i="8"/>
  <c r="E19" i="8" s="1"/>
  <c r="B19" i="8"/>
  <c r="E18" i="8"/>
  <c r="E17" i="8"/>
  <c r="E16" i="8"/>
  <c r="D15" i="8"/>
  <c r="E15" i="8" s="1"/>
  <c r="B15" i="8"/>
  <c r="E14" i="8"/>
  <c r="E13" i="8"/>
  <c r="E12" i="8"/>
  <c r="D17" i="6"/>
  <c r="D12" i="6"/>
  <c r="C28" i="6"/>
  <c r="C24" i="6"/>
  <c r="C17" i="6"/>
  <c r="C59" i="6" s="1"/>
  <c r="C12" i="6"/>
  <c r="C15" i="6" s="1"/>
  <c r="C57" i="6" s="1"/>
  <c r="C78" i="6" s="1"/>
  <c r="C99" i="6" s="1"/>
  <c r="B108" i="7"/>
  <c r="D107" i="7"/>
  <c r="C107" i="7"/>
  <c r="B107" i="7"/>
  <c r="D106" i="7"/>
  <c r="C106" i="7"/>
  <c r="B106" i="7"/>
  <c r="D105" i="7"/>
  <c r="D90" i="7"/>
  <c r="D111" i="7" s="1"/>
  <c r="B87" i="7"/>
  <c r="D86" i="7"/>
  <c r="C86" i="7"/>
  <c r="B86" i="7"/>
  <c r="D85" i="7"/>
  <c r="C85" i="7"/>
  <c r="B85" i="7"/>
  <c r="D84" i="7"/>
  <c r="C84" i="7"/>
  <c r="C105" i="7" s="1"/>
  <c r="D79" i="7"/>
  <c r="D100" i="7" s="1"/>
  <c r="B79" i="7"/>
  <c r="B100" i="7" s="1"/>
  <c r="D69" i="7"/>
  <c r="C69" i="7"/>
  <c r="C90" i="7" s="1"/>
  <c r="C111" i="7" s="1"/>
  <c r="B69" i="7"/>
  <c r="B90" i="7" s="1"/>
  <c r="B111" i="7" s="1"/>
  <c r="D68" i="7"/>
  <c r="C68" i="7"/>
  <c r="C89" i="7" s="1"/>
  <c r="C110" i="7" s="1"/>
  <c r="B68" i="7"/>
  <c r="B89" i="7" s="1"/>
  <c r="B110" i="7" s="1"/>
  <c r="D67" i="7"/>
  <c r="C67" i="7"/>
  <c r="C88" i="7" s="1"/>
  <c r="C109" i="7" s="1"/>
  <c r="B67" i="7"/>
  <c r="B88" i="7" s="1"/>
  <c r="B109" i="7" s="1"/>
  <c r="D66" i="7"/>
  <c r="C66" i="7"/>
  <c r="C87" i="7" s="1"/>
  <c r="C108" i="7" s="1"/>
  <c r="B66" i="7"/>
  <c r="D65" i="7"/>
  <c r="C65" i="7"/>
  <c r="B65" i="7"/>
  <c r="D64" i="7"/>
  <c r="C64" i="7"/>
  <c r="B64" i="7"/>
  <c r="D63" i="7"/>
  <c r="C63" i="7"/>
  <c r="B63" i="7"/>
  <c r="B84" i="7" s="1"/>
  <c r="B105" i="7" s="1"/>
  <c r="D62" i="7"/>
  <c r="C62" i="7"/>
  <c r="C83" i="7" s="1"/>
  <c r="C104" i="7" s="1"/>
  <c r="B62" i="7"/>
  <c r="B83" i="7" s="1"/>
  <c r="B104" i="7" s="1"/>
  <c r="D60" i="7"/>
  <c r="C60" i="7"/>
  <c r="C81" i="7" s="1"/>
  <c r="C102" i="7" s="1"/>
  <c r="B60" i="7"/>
  <c r="B81" i="7" s="1"/>
  <c r="B102" i="7" s="1"/>
  <c r="C59" i="7"/>
  <c r="C80" i="7" s="1"/>
  <c r="C101" i="7" s="1"/>
  <c r="B59" i="7"/>
  <c r="B80" i="7" s="1"/>
  <c r="B101" i="7" s="1"/>
  <c r="D58" i="7"/>
  <c r="C58" i="7"/>
  <c r="C79" i="7" s="1"/>
  <c r="C100" i="7" s="1"/>
  <c r="B58" i="7"/>
  <c r="D56" i="7"/>
  <c r="C56" i="7"/>
  <c r="C77" i="7" s="1"/>
  <c r="C98" i="7" s="1"/>
  <c r="B56" i="7"/>
  <c r="B77" i="7" s="1"/>
  <c r="B98" i="7" s="1"/>
  <c r="D55" i="7"/>
  <c r="C55" i="7"/>
  <c r="C76" i="7" s="1"/>
  <c r="C97" i="7" s="1"/>
  <c r="B55" i="7"/>
  <c r="B76" i="7" s="1"/>
  <c r="B97" i="7" s="1"/>
  <c r="D54" i="7"/>
  <c r="C54" i="7"/>
  <c r="C75" i="7" s="1"/>
  <c r="C96" i="7" s="1"/>
  <c r="B54" i="7"/>
  <c r="B75" i="7" s="1"/>
  <c r="B96" i="7" s="1"/>
  <c r="D49" i="7"/>
  <c r="D50" i="7" s="1"/>
  <c r="C49" i="7"/>
  <c r="C50" i="7" s="1"/>
  <c r="B49" i="7"/>
  <c r="B50" i="7" s="1"/>
  <c r="B71" i="7" s="1"/>
  <c r="B92" i="7" s="1"/>
  <c r="B113" i="7" s="1"/>
  <c r="E48" i="7"/>
  <c r="E47" i="7"/>
  <c r="E46" i="7"/>
  <c r="D45" i="7"/>
  <c r="E45" i="7" s="1"/>
  <c r="C45" i="7"/>
  <c r="B45" i="7"/>
  <c r="E42" i="7"/>
  <c r="E41" i="7"/>
  <c r="D40" i="7"/>
  <c r="C40" i="7"/>
  <c r="B40" i="7"/>
  <c r="E39" i="7"/>
  <c r="E38" i="7"/>
  <c r="E37" i="7"/>
  <c r="D36" i="7"/>
  <c r="D57" i="7" s="1"/>
  <c r="C36" i="7"/>
  <c r="C57" i="7" s="1"/>
  <c r="C78" i="7" s="1"/>
  <c r="C99" i="7" s="1"/>
  <c r="B36" i="7"/>
  <c r="E35" i="7"/>
  <c r="E34" i="7"/>
  <c r="E33" i="7"/>
  <c r="B29" i="7"/>
  <c r="D28" i="7"/>
  <c r="E28" i="7" s="1"/>
  <c r="B28" i="7"/>
  <c r="E27" i="7"/>
  <c r="E26" i="7"/>
  <c r="E25" i="7"/>
  <c r="D24" i="7"/>
  <c r="E24" i="7" s="1"/>
  <c r="B24" i="7"/>
  <c r="E21" i="7"/>
  <c r="E20" i="7"/>
  <c r="B19" i="7"/>
  <c r="E18" i="7"/>
  <c r="E16" i="7"/>
  <c r="D15" i="7"/>
  <c r="B15" i="7"/>
  <c r="E14" i="7"/>
  <c r="E13" i="7"/>
  <c r="E12" i="7"/>
  <c r="D17" i="5"/>
  <c r="E17" i="5"/>
  <c r="D12" i="5"/>
  <c r="C25" i="5"/>
  <c r="C28" i="5" s="1"/>
  <c r="C24" i="5"/>
  <c r="C18" i="5"/>
  <c r="C19" i="5" s="1"/>
  <c r="C17" i="5"/>
  <c r="C59" i="5" s="1"/>
  <c r="C80" i="5" s="1"/>
  <c r="C101" i="5" s="1"/>
  <c r="C12" i="5"/>
  <c r="C15" i="5" s="1"/>
  <c r="C57" i="5" s="1"/>
  <c r="C78" i="5" s="1"/>
  <c r="C99" i="5" s="1"/>
  <c r="B81" i="6"/>
  <c r="B102" i="6" s="1"/>
  <c r="D69" i="6"/>
  <c r="C69" i="6"/>
  <c r="C90" i="6" s="1"/>
  <c r="C111" i="6" s="1"/>
  <c r="B69" i="6"/>
  <c r="B90" i="6" s="1"/>
  <c r="B111" i="6" s="1"/>
  <c r="D68" i="6"/>
  <c r="D89" i="6" s="1"/>
  <c r="C68" i="6"/>
  <c r="C89" i="6" s="1"/>
  <c r="C110" i="6" s="1"/>
  <c r="B68" i="6"/>
  <c r="B89" i="6" s="1"/>
  <c r="B110" i="6" s="1"/>
  <c r="D67" i="6"/>
  <c r="C67" i="6"/>
  <c r="C88" i="6" s="1"/>
  <c r="C109" i="6" s="1"/>
  <c r="B67" i="6"/>
  <c r="B88" i="6" s="1"/>
  <c r="B109" i="6" s="1"/>
  <c r="D66" i="6"/>
  <c r="C66" i="6"/>
  <c r="C87" i="6" s="1"/>
  <c r="C108" i="6" s="1"/>
  <c r="B66" i="6"/>
  <c r="B87" i="6" s="1"/>
  <c r="B108" i="6" s="1"/>
  <c r="D65" i="6"/>
  <c r="D86" i="6" s="1"/>
  <c r="C65" i="6"/>
  <c r="C86" i="6" s="1"/>
  <c r="C107" i="6" s="1"/>
  <c r="B65" i="6"/>
  <c r="B86" i="6" s="1"/>
  <c r="B107" i="6" s="1"/>
  <c r="D64" i="6"/>
  <c r="C64" i="6"/>
  <c r="C85" i="6" s="1"/>
  <c r="C106" i="6" s="1"/>
  <c r="B64" i="6"/>
  <c r="B85" i="6" s="1"/>
  <c r="B106" i="6" s="1"/>
  <c r="D63" i="6"/>
  <c r="D84" i="6" s="1"/>
  <c r="C63" i="6"/>
  <c r="C84" i="6" s="1"/>
  <c r="C105" i="6" s="1"/>
  <c r="B63" i="6"/>
  <c r="B84" i="6" s="1"/>
  <c r="B105" i="6" s="1"/>
  <c r="D62" i="6"/>
  <c r="D83" i="6" s="1"/>
  <c r="C62" i="6"/>
  <c r="C83" i="6" s="1"/>
  <c r="C104" i="6" s="1"/>
  <c r="B62" i="6"/>
  <c r="B83" i="6" s="1"/>
  <c r="B104" i="6" s="1"/>
  <c r="D60" i="6"/>
  <c r="D81" i="6" s="1"/>
  <c r="D102" i="6" s="1"/>
  <c r="C60" i="6"/>
  <c r="C81" i="6" s="1"/>
  <c r="C102" i="6" s="1"/>
  <c r="B60" i="6"/>
  <c r="D59" i="6"/>
  <c r="D80" i="6" s="1"/>
  <c r="B59" i="6"/>
  <c r="B80" i="6" s="1"/>
  <c r="B101" i="6" s="1"/>
  <c r="D58" i="6"/>
  <c r="C58" i="6"/>
  <c r="C79" i="6" s="1"/>
  <c r="C100" i="6" s="1"/>
  <c r="B58" i="6"/>
  <c r="B79" i="6" s="1"/>
  <c r="B100" i="6" s="1"/>
  <c r="B57" i="6"/>
  <c r="B78" i="6" s="1"/>
  <c r="B99" i="6" s="1"/>
  <c r="D56" i="6"/>
  <c r="D77" i="6" s="1"/>
  <c r="C56" i="6"/>
  <c r="C77" i="6" s="1"/>
  <c r="C98" i="6" s="1"/>
  <c r="B56" i="6"/>
  <c r="B77" i="6" s="1"/>
  <c r="B98" i="6" s="1"/>
  <c r="D55" i="6"/>
  <c r="C55" i="6"/>
  <c r="C76" i="6" s="1"/>
  <c r="C97" i="6" s="1"/>
  <c r="B55" i="6"/>
  <c r="B76" i="6" s="1"/>
  <c r="B97" i="6" s="1"/>
  <c r="D54" i="6"/>
  <c r="D75" i="6" s="1"/>
  <c r="D96" i="6" s="1"/>
  <c r="C54" i="6"/>
  <c r="C75" i="6" s="1"/>
  <c r="C96" i="6" s="1"/>
  <c r="B54" i="6"/>
  <c r="B75" i="6" s="1"/>
  <c r="B96" i="6" s="1"/>
  <c r="D49" i="6"/>
  <c r="D50" i="6" s="1"/>
  <c r="C49" i="6"/>
  <c r="C50" i="6" s="1"/>
  <c r="B49" i="6"/>
  <c r="B50" i="6" s="1"/>
  <c r="E48" i="6"/>
  <c r="E47" i="6"/>
  <c r="E46" i="6"/>
  <c r="D45" i="6"/>
  <c r="E45" i="6" s="1"/>
  <c r="C45" i="6"/>
  <c r="B45" i="6"/>
  <c r="E42" i="6"/>
  <c r="E41" i="6"/>
  <c r="D40" i="6"/>
  <c r="D61" i="6" s="1"/>
  <c r="C40" i="6"/>
  <c r="B40" i="6"/>
  <c r="B61" i="6" s="1"/>
  <c r="B82" i="6" s="1"/>
  <c r="B103" i="6" s="1"/>
  <c r="E39" i="6"/>
  <c r="E38" i="6"/>
  <c r="E37" i="6"/>
  <c r="E36" i="6"/>
  <c r="D36" i="6"/>
  <c r="C36" i="6"/>
  <c r="B36" i="6"/>
  <c r="E35" i="6"/>
  <c r="E34" i="6"/>
  <c r="E33" i="6"/>
  <c r="D28" i="6"/>
  <c r="E28" i="6" s="1"/>
  <c r="B28" i="6"/>
  <c r="E27" i="6"/>
  <c r="E26" i="6"/>
  <c r="E25" i="6"/>
  <c r="D24" i="6"/>
  <c r="B24" i="6"/>
  <c r="B29" i="6" s="1"/>
  <c r="E21" i="6"/>
  <c r="E20" i="6"/>
  <c r="D19" i="6"/>
  <c r="B19" i="6"/>
  <c r="E18" i="6"/>
  <c r="E17" i="6"/>
  <c r="E16" i="6"/>
  <c r="D15" i="6"/>
  <c r="D57" i="6" s="1"/>
  <c r="B15" i="6"/>
  <c r="E14" i="6"/>
  <c r="E13" i="6"/>
  <c r="E12" i="6"/>
  <c r="C28" i="4"/>
  <c r="C24" i="4"/>
  <c r="C19" i="4"/>
  <c r="C12" i="4"/>
  <c r="C15" i="4" s="1"/>
  <c r="C29" i="4" s="1"/>
  <c r="C89" i="5"/>
  <c r="C110" i="5" s="1"/>
  <c r="D69" i="5"/>
  <c r="D90" i="5" s="1"/>
  <c r="C69" i="5"/>
  <c r="C90" i="5" s="1"/>
  <c r="C111" i="5" s="1"/>
  <c r="B69" i="5"/>
  <c r="B90" i="5" s="1"/>
  <c r="B111" i="5" s="1"/>
  <c r="D68" i="5"/>
  <c r="C68" i="5"/>
  <c r="B68" i="5"/>
  <c r="B89" i="5" s="1"/>
  <c r="B110" i="5" s="1"/>
  <c r="D67" i="5"/>
  <c r="D88" i="5" s="1"/>
  <c r="C67" i="5"/>
  <c r="C88" i="5" s="1"/>
  <c r="C109" i="5" s="1"/>
  <c r="B67" i="5"/>
  <c r="B88" i="5" s="1"/>
  <c r="B109" i="5" s="1"/>
  <c r="C66" i="5"/>
  <c r="C87" i="5" s="1"/>
  <c r="C108" i="5" s="1"/>
  <c r="B66" i="5"/>
  <c r="B87" i="5" s="1"/>
  <c r="B108" i="5" s="1"/>
  <c r="D65" i="5"/>
  <c r="C65" i="5"/>
  <c r="C86" i="5" s="1"/>
  <c r="C107" i="5" s="1"/>
  <c r="B65" i="5"/>
  <c r="B86" i="5" s="1"/>
  <c r="B107" i="5" s="1"/>
  <c r="D64" i="5"/>
  <c r="C64" i="5"/>
  <c r="C85" i="5" s="1"/>
  <c r="C106" i="5" s="1"/>
  <c r="B64" i="5"/>
  <c r="B85" i="5" s="1"/>
  <c r="B106" i="5" s="1"/>
  <c r="D63" i="5"/>
  <c r="D84" i="5" s="1"/>
  <c r="C63" i="5"/>
  <c r="C84" i="5" s="1"/>
  <c r="C105" i="5" s="1"/>
  <c r="B63" i="5"/>
  <c r="B84" i="5" s="1"/>
  <c r="B105" i="5" s="1"/>
  <c r="D62" i="5"/>
  <c r="C62" i="5"/>
  <c r="C83" i="5" s="1"/>
  <c r="C104" i="5" s="1"/>
  <c r="B62" i="5"/>
  <c r="B83" i="5" s="1"/>
  <c r="B104" i="5" s="1"/>
  <c r="D60" i="5"/>
  <c r="D81" i="5" s="1"/>
  <c r="C60" i="5"/>
  <c r="C81" i="5" s="1"/>
  <c r="C102" i="5" s="1"/>
  <c r="B60" i="5"/>
  <c r="B81" i="5" s="1"/>
  <c r="B102" i="5" s="1"/>
  <c r="D59" i="5"/>
  <c r="B59" i="5"/>
  <c r="B80" i="5" s="1"/>
  <c r="B101" i="5" s="1"/>
  <c r="D58" i="5"/>
  <c r="C58" i="5"/>
  <c r="C79" i="5" s="1"/>
  <c r="C100" i="5" s="1"/>
  <c r="B58" i="5"/>
  <c r="B79" i="5" s="1"/>
  <c r="B100" i="5" s="1"/>
  <c r="B57" i="5"/>
  <c r="B78" i="5" s="1"/>
  <c r="B99" i="5" s="1"/>
  <c r="D56" i="5"/>
  <c r="C56" i="5"/>
  <c r="C77" i="5" s="1"/>
  <c r="C98" i="5" s="1"/>
  <c r="B56" i="5"/>
  <c r="B77" i="5" s="1"/>
  <c r="B98" i="5" s="1"/>
  <c r="D55" i="5"/>
  <c r="D76" i="5" s="1"/>
  <c r="C55" i="5"/>
  <c r="C76" i="5" s="1"/>
  <c r="C97" i="5" s="1"/>
  <c r="B55" i="5"/>
  <c r="B76" i="5" s="1"/>
  <c r="B97" i="5" s="1"/>
  <c r="D54" i="5"/>
  <c r="D75" i="5" s="1"/>
  <c r="C54" i="5"/>
  <c r="C75" i="5" s="1"/>
  <c r="C96" i="5" s="1"/>
  <c r="B54" i="5"/>
  <c r="B75" i="5" s="1"/>
  <c r="B96" i="5" s="1"/>
  <c r="D49" i="5"/>
  <c r="E49" i="5" s="1"/>
  <c r="C49" i="5"/>
  <c r="C50" i="5" s="1"/>
  <c r="B49" i="5"/>
  <c r="B70" i="5" s="1"/>
  <c r="B91" i="5" s="1"/>
  <c r="B112" i="5" s="1"/>
  <c r="E48" i="5"/>
  <c r="E47" i="5"/>
  <c r="E46" i="5"/>
  <c r="D45" i="5"/>
  <c r="D50" i="5" s="1"/>
  <c r="C45" i="5"/>
  <c r="B45" i="5"/>
  <c r="E42" i="5"/>
  <c r="E41" i="5"/>
  <c r="D40" i="5"/>
  <c r="E40" i="5" s="1"/>
  <c r="C40" i="5"/>
  <c r="B40" i="5"/>
  <c r="B61" i="5" s="1"/>
  <c r="B82" i="5" s="1"/>
  <c r="B103" i="5" s="1"/>
  <c r="E39" i="5"/>
  <c r="E38" i="5"/>
  <c r="E37" i="5"/>
  <c r="D36" i="5"/>
  <c r="E36" i="5" s="1"/>
  <c r="C36" i="5"/>
  <c r="B36" i="5"/>
  <c r="E35" i="5"/>
  <c r="E34" i="5"/>
  <c r="E33" i="5"/>
  <c r="D28" i="5"/>
  <c r="B28" i="5"/>
  <c r="B29" i="5" s="1"/>
  <c r="E27" i="5"/>
  <c r="E26" i="5"/>
  <c r="E25" i="5"/>
  <c r="D24" i="5"/>
  <c r="E24" i="5" s="1"/>
  <c r="B24" i="5"/>
  <c r="E21" i="5"/>
  <c r="E20" i="5"/>
  <c r="D19" i="5"/>
  <c r="B19" i="5"/>
  <c r="E18" i="5"/>
  <c r="E16" i="5"/>
  <c r="D15" i="5"/>
  <c r="D57" i="5" s="1"/>
  <c r="D78" i="5" s="1"/>
  <c r="B15" i="5"/>
  <c r="E14" i="5"/>
  <c r="E13" i="5"/>
  <c r="E12" i="5"/>
  <c r="C28" i="3"/>
  <c r="C24" i="3"/>
  <c r="C19" i="3"/>
  <c r="C15" i="3"/>
  <c r="D69" i="4"/>
  <c r="C69" i="4"/>
  <c r="C90" i="4" s="1"/>
  <c r="C111" i="4" s="1"/>
  <c r="B69" i="4"/>
  <c r="B90" i="4" s="1"/>
  <c r="B111" i="4" s="1"/>
  <c r="D68" i="4"/>
  <c r="C68" i="4"/>
  <c r="C89" i="4" s="1"/>
  <c r="C110" i="4" s="1"/>
  <c r="B68" i="4"/>
  <c r="B89" i="4" s="1"/>
  <c r="B110" i="4" s="1"/>
  <c r="D67" i="4"/>
  <c r="C67" i="4"/>
  <c r="C88" i="4" s="1"/>
  <c r="C109" i="4" s="1"/>
  <c r="B67" i="4"/>
  <c r="B88" i="4" s="1"/>
  <c r="B109" i="4" s="1"/>
  <c r="D66" i="4"/>
  <c r="D87" i="4" s="1"/>
  <c r="C66" i="4"/>
  <c r="C87" i="4" s="1"/>
  <c r="C108" i="4" s="1"/>
  <c r="B66" i="4"/>
  <c r="B87" i="4" s="1"/>
  <c r="B108" i="4" s="1"/>
  <c r="D65" i="4"/>
  <c r="C65" i="4"/>
  <c r="C86" i="4" s="1"/>
  <c r="C107" i="4" s="1"/>
  <c r="B65" i="4"/>
  <c r="B86" i="4" s="1"/>
  <c r="B107" i="4" s="1"/>
  <c r="D64" i="4"/>
  <c r="D85" i="4" s="1"/>
  <c r="C64" i="4"/>
  <c r="C85" i="4" s="1"/>
  <c r="C106" i="4" s="1"/>
  <c r="B64" i="4"/>
  <c r="B85" i="4" s="1"/>
  <c r="B106" i="4" s="1"/>
  <c r="D63" i="4"/>
  <c r="C63" i="4"/>
  <c r="C84" i="4" s="1"/>
  <c r="C105" i="4" s="1"/>
  <c r="B63" i="4"/>
  <c r="B84" i="4" s="1"/>
  <c r="B105" i="4" s="1"/>
  <c r="D62" i="4"/>
  <c r="C62" i="4"/>
  <c r="C83" i="4" s="1"/>
  <c r="C104" i="4" s="1"/>
  <c r="B62" i="4"/>
  <c r="B83" i="4" s="1"/>
  <c r="B104" i="4" s="1"/>
  <c r="D60" i="4"/>
  <c r="D81" i="4" s="1"/>
  <c r="C60" i="4"/>
  <c r="C81" i="4" s="1"/>
  <c r="C102" i="4" s="1"/>
  <c r="B60" i="4"/>
  <c r="B81" i="4" s="1"/>
  <c r="B102" i="4" s="1"/>
  <c r="D59" i="4"/>
  <c r="C59" i="4"/>
  <c r="C80" i="4" s="1"/>
  <c r="C101" i="4" s="1"/>
  <c r="B59" i="4"/>
  <c r="B80" i="4" s="1"/>
  <c r="B101" i="4" s="1"/>
  <c r="D58" i="4"/>
  <c r="C58" i="4"/>
  <c r="C79" i="4" s="1"/>
  <c r="C100" i="4" s="1"/>
  <c r="B58" i="4"/>
  <c r="B79" i="4" s="1"/>
  <c r="B100" i="4" s="1"/>
  <c r="D57" i="4"/>
  <c r="D78" i="4" s="1"/>
  <c r="D56" i="4"/>
  <c r="C56" i="4"/>
  <c r="C77" i="4" s="1"/>
  <c r="C98" i="4" s="1"/>
  <c r="B56" i="4"/>
  <c r="B77" i="4" s="1"/>
  <c r="B98" i="4" s="1"/>
  <c r="D55" i="4"/>
  <c r="C55" i="4"/>
  <c r="C76" i="4" s="1"/>
  <c r="C97" i="4" s="1"/>
  <c r="B55" i="4"/>
  <c r="B76" i="4" s="1"/>
  <c r="B97" i="4" s="1"/>
  <c r="D54" i="4"/>
  <c r="C54" i="4"/>
  <c r="C75" i="4" s="1"/>
  <c r="C96" i="4" s="1"/>
  <c r="B54" i="4"/>
  <c r="B75" i="4" s="1"/>
  <c r="B96" i="4" s="1"/>
  <c r="D49" i="4"/>
  <c r="D70" i="4" s="1"/>
  <c r="C49" i="4"/>
  <c r="C50" i="4" s="1"/>
  <c r="B49" i="4"/>
  <c r="B50" i="4" s="1"/>
  <c r="B71" i="4" s="1"/>
  <c r="B92" i="4" s="1"/>
  <c r="B113" i="4" s="1"/>
  <c r="E48" i="4"/>
  <c r="E47" i="4"/>
  <c r="E46" i="4"/>
  <c r="D45" i="4"/>
  <c r="E45" i="4" s="1"/>
  <c r="C45" i="4"/>
  <c r="B45" i="4"/>
  <c r="E42" i="4"/>
  <c r="E41" i="4"/>
  <c r="D40" i="4"/>
  <c r="C40" i="4"/>
  <c r="C61" i="4" s="1"/>
  <c r="C82" i="4" s="1"/>
  <c r="C103" i="4" s="1"/>
  <c r="B40" i="4"/>
  <c r="B61" i="4" s="1"/>
  <c r="B82" i="4" s="1"/>
  <c r="B103" i="4" s="1"/>
  <c r="E39" i="4"/>
  <c r="E38" i="4"/>
  <c r="E37" i="4"/>
  <c r="D36" i="4"/>
  <c r="E36" i="4" s="1"/>
  <c r="C36" i="4"/>
  <c r="B36" i="4"/>
  <c r="B57" i="4" s="1"/>
  <c r="B78" i="4" s="1"/>
  <c r="B99" i="4" s="1"/>
  <c r="E35" i="4"/>
  <c r="E34" i="4"/>
  <c r="E33" i="4"/>
  <c r="D28" i="4"/>
  <c r="E28" i="4" s="1"/>
  <c r="B28" i="4"/>
  <c r="B29" i="4" s="1"/>
  <c r="E27" i="4"/>
  <c r="E26" i="4"/>
  <c r="E25" i="4"/>
  <c r="D24" i="4"/>
  <c r="B24" i="4"/>
  <c r="E21" i="4"/>
  <c r="E20" i="4"/>
  <c r="D19" i="4"/>
  <c r="E19" i="4" s="1"/>
  <c r="B19" i="4"/>
  <c r="E18" i="4"/>
  <c r="E17" i="4"/>
  <c r="E16" i="4"/>
  <c r="D15" i="4"/>
  <c r="B15" i="4"/>
  <c r="E14" i="4"/>
  <c r="E13" i="4"/>
  <c r="E12" i="4"/>
  <c r="B85" i="3"/>
  <c r="B106" i="3" s="1"/>
  <c r="B79" i="3"/>
  <c r="B100" i="3" s="1"/>
  <c r="D77" i="3"/>
  <c r="D98" i="3" s="1"/>
  <c r="D69" i="3"/>
  <c r="C69" i="3"/>
  <c r="C90" i="3" s="1"/>
  <c r="C111" i="3" s="1"/>
  <c r="B69" i="3"/>
  <c r="B90" i="3" s="1"/>
  <c r="B111" i="3" s="1"/>
  <c r="D68" i="3"/>
  <c r="C68" i="3"/>
  <c r="C89" i="3" s="1"/>
  <c r="C110" i="3" s="1"/>
  <c r="B68" i="3"/>
  <c r="B89" i="3" s="1"/>
  <c r="B110" i="3" s="1"/>
  <c r="D67" i="3"/>
  <c r="D88" i="3" s="1"/>
  <c r="C67" i="3"/>
  <c r="C88" i="3" s="1"/>
  <c r="C109" i="3" s="1"/>
  <c r="B67" i="3"/>
  <c r="B88" i="3" s="1"/>
  <c r="B109" i="3" s="1"/>
  <c r="B66" i="3"/>
  <c r="B87" i="3" s="1"/>
  <c r="B108" i="3" s="1"/>
  <c r="D65" i="3"/>
  <c r="D86" i="3" s="1"/>
  <c r="C65" i="3"/>
  <c r="C86" i="3" s="1"/>
  <c r="C107" i="3" s="1"/>
  <c r="B65" i="3"/>
  <c r="B86" i="3" s="1"/>
  <c r="B107" i="3" s="1"/>
  <c r="D64" i="3"/>
  <c r="C64" i="3"/>
  <c r="C85" i="3" s="1"/>
  <c r="C106" i="3" s="1"/>
  <c r="B64" i="3"/>
  <c r="D63" i="3"/>
  <c r="B63" i="3"/>
  <c r="B84" i="3" s="1"/>
  <c r="B105" i="3" s="1"/>
  <c r="D62" i="3"/>
  <c r="D83" i="3" s="1"/>
  <c r="C62" i="3"/>
  <c r="C83" i="3" s="1"/>
  <c r="C104" i="3" s="1"/>
  <c r="B62" i="3"/>
  <c r="B83" i="3" s="1"/>
  <c r="B104" i="3" s="1"/>
  <c r="D60" i="3"/>
  <c r="D81" i="3" s="1"/>
  <c r="C60" i="3"/>
  <c r="C81" i="3" s="1"/>
  <c r="C102" i="3" s="1"/>
  <c r="B60" i="3"/>
  <c r="B81" i="3" s="1"/>
  <c r="B102" i="3" s="1"/>
  <c r="B59" i="3"/>
  <c r="B80" i="3" s="1"/>
  <c r="B101" i="3" s="1"/>
  <c r="D58" i="3"/>
  <c r="C58" i="3"/>
  <c r="C79" i="3" s="1"/>
  <c r="C100" i="3" s="1"/>
  <c r="B58" i="3"/>
  <c r="D56" i="3"/>
  <c r="C56" i="3"/>
  <c r="C77" i="3" s="1"/>
  <c r="C98" i="3" s="1"/>
  <c r="B56" i="3"/>
  <c r="B77" i="3" s="1"/>
  <c r="B98" i="3" s="1"/>
  <c r="D55" i="3"/>
  <c r="C55" i="3"/>
  <c r="C76" i="3" s="1"/>
  <c r="C97" i="3" s="1"/>
  <c r="B55" i="3"/>
  <c r="B76" i="3" s="1"/>
  <c r="B97" i="3" s="1"/>
  <c r="D54" i="3"/>
  <c r="C54" i="3"/>
  <c r="C75" i="3" s="1"/>
  <c r="C96" i="3" s="1"/>
  <c r="B54" i="3"/>
  <c r="B75" i="3" s="1"/>
  <c r="B96" i="3" s="1"/>
  <c r="D49" i="3"/>
  <c r="D50" i="3" s="1"/>
  <c r="C49" i="3"/>
  <c r="B49" i="3"/>
  <c r="B70" i="3" s="1"/>
  <c r="B91" i="3" s="1"/>
  <c r="B112" i="3" s="1"/>
  <c r="E48" i="3"/>
  <c r="E47" i="3"/>
  <c r="E46" i="3"/>
  <c r="D45" i="3"/>
  <c r="E45" i="3" s="1"/>
  <c r="C45" i="3"/>
  <c r="B45" i="3"/>
  <c r="E42" i="3"/>
  <c r="E41" i="3"/>
  <c r="D40" i="3"/>
  <c r="E40" i="3" s="1"/>
  <c r="C40" i="3"/>
  <c r="B40" i="3"/>
  <c r="B61" i="3" s="1"/>
  <c r="B82" i="3" s="1"/>
  <c r="B103" i="3" s="1"/>
  <c r="E39" i="3"/>
  <c r="E38" i="3"/>
  <c r="E37" i="3"/>
  <c r="D36" i="3"/>
  <c r="C36" i="3"/>
  <c r="C57" i="3" s="1"/>
  <c r="C78" i="3" s="1"/>
  <c r="C99" i="3" s="1"/>
  <c r="B36" i="3"/>
  <c r="E35" i="3"/>
  <c r="E34" i="3"/>
  <c r="E33" i="3"/>
  <c r="D28" i="3"/>
  <c r="B28" i="3"/>
  <c r="B29" i="3" s="1"/>
  <c r="E27" i="3"/>
  <c r="E26" i="3"/>
  <c r="E25" i="3"/>
  <c r="D24" i="3"/>
  <c r="D66" i="3" s="1"/>
  <c r="D87" i="3" s="1"/>
  <c r="B24" i="3"/>
  <c r="C66" i="3"/>
  <c r="C87" i="3" s="1"/>
  <c r="C108" i="3" s="1"/>
  <c r="E20" i="3"/>
  <c r="B19" i="3"/>
  <c r="E18" i="3"/>
  <c r="D59" i="3"/>
  <c r="C59" i="3"/>
  <c r="C80" i="3" s="1"/>
  <c r="C101" i="3" s="1"/>
  <c r="E16" i="3"/>
  <c r="D15" i="3"/>
  <c r="D57" i="3" s="1"/>
  <c r="B15" i="3"/>
  <c r="B57" i="3" s="1"/>
  <c r="B78" i="3" s="1"/>
  <c r="B99" i="3" s="1"/>
  <c r="E14" i="3"/>
  <c r="E13" i="3"/>
  <c r="E12" i="3"/>
  <c r="D17" i="2"/>
  <c r="C28" i="2"/>
  <c r="C21" i="2"/>
  <c r="C24" i="2" s="1"/>
  <c r="C17" i="2"/>
  <c r="C19" i="2" s="1"/>
  <c r="C15" i="2"/>
  <c r="D69" i="2"/>
  <c r="C69" i="2"/>
  <c r="C90" i="2" s="1"/>
  <c r="C111" i="2" s="1"/>
  <c r="B69" i="2"/>
  <c r="B90" i="2" s="1"/>
  <c r="B111" i="2" s="1"/>
  <c r="D68" i="2"/>
  <c r="C68" i="2"/>
  <c r="C89" i="2" s="1"/>
  <c r="C110" i="2" s="1"/>
  <c r="B68" i="2"/>
  <c r="B89" i="2" s="1"/>
  <c r="B110" i="2" s="1"/>
  <c r="D67" i="2"/>
  <c r="C67" i="2"/>
  <c r="C88" i="2" s="1"/>
  <c r="C109" i="2" s="1"/>
  <c r="B67" i="2"/>
  <c r="B88" i="2" s="1"/>
  <c r="B109" i="2" s="1"/>
  <c r="B66" i="2"/>
  <c r="B87" i="2" s="1"/>
  <c r="B108" i="2" s="1"/>
  <c r="D65" i="2"/>
  <c r="C65" i="2"/>
  <c r="C86" i="2" s="1"/>
  <c r="C107" i="2" s="1"/>
  <c r="B65" i="2"/>
  <c r="B86" i="2" s="1"/>
  <c r="B107" i="2" s="1"/>
  <c r="D64" i="2"/>
  <c r="C64" i="2"/>
  <c r="C85" i="2" s="1"/>
  <c r="C106" i="2" s="1"/>
  <c r="B64" i="2"/>
  <c r="B85" i="2" s="1"/>
  <c r="B106" i="2" s="1"/>
  <c r="D63" i="2"/>
  <c r="B63" i="2"/>
  <c r="B84" i="2" s="1"/>
  <c r="B105" i="2" s="1"/>
  <c r="D62" i="2"/>
  <c r="C62" i="2"/>
  <c r="C83" i="2" s="1"/>
  <c r="C104" i="2" s="1"/>
  <c r="B62" i="2"/>
  <c r="B83" i="2" s="1"/>
  <c r="B104" i="2" s="1"/>
  <c r="D60" i="2"/>
  <c r="C60" i="2"/>
  <c r="C81" i="2" s="1"/>
  <c r="C102" i="2" s="1"/>
  <c r="B60" i="2"/>
  <c r="B81" i="2" s="1"/>
  <c r="B102" i="2" s="1"/>
  <c r="B59" i="2"/>
  <c r="B80" i="2" s="1"/>
  <c r="B101" i="2" s="1"/>
  <c r="D58" i="2"/>
  <c r="C58" i="2"/>
  <c r="C79" i="2" s="1"/>
  <c r="C100" i="2" s="1"/>
  <c r="B58" i="2"/>
  <c r="B79" i="2" s="1"/>
  <c r="B100" i="2" s="1"/>
  <c r="D56" i="2"/>
  <c r="C56" i="2"/>
  <c r="C77" i="2" s="1"/>
  <c r="C98" i="2" s="1"/>
  <c r="B56" i="2"/>
  <c r="B77" i="2" s="1"/>
  <c r="B98" i="2" s="1"/>
  <c r="D55" i="2"/>
  <c r="D76" i="2" s="1"/>
  <c r="C55" i="2"/>
  <c r="C76" i="2" s="1"/>
  <c r="C97" i="2" s="1"/>
  <c r="B55" i="2"/>
  <c r="B76" i="2" s="1"/>
  <c r="B97" i="2" s="1"/>
  <c r="D54" i="2"/>
  <c r="C54" i="2"/>
  <c r="C75" i="2" s="1"/>
  <c r="C96" i="2" s="1"/>
  <c r="B54" i="2"/>
  <c r="B75" i="2" s="1"/>
  <c r="B96" i="2" s="1"/>
  <c r="D49" i="2"/>
  <c r="D50" i="2" s="1"/>
  <c r="C49" i="2"/>
  <c r="C70" i="2" s="1"/>
  <c r="C91" i="2" s="1"/>
  <c r="C112" i="2" s="1"/>
  <c r="B49" i="2"/>
  <c r="B70" i="2" s="1"/>
  <c r="B91" i="2" s="1"/>
  <c r="B112" i="2" s="1"/>
  <c r="E48" i="2"/>
  <c r="E47" i="2"/>
  <c r="E46" i="2"/>
  <c r="D45" i="2"/>
  <c r="E45" i="2" s="1"/>
  <c r="C45" i="2"/>
  <c r="B45" i="2"/>
  <c r="E42" i="2"/>
  <c r="E41" i="2"/>
  <c r="D40" i="2"/>
  <c r="C40" i="2"/>
  <c r="B40" i="2"/>
  <c r="B61" i="2" s="1"/>
  <c r="B82" i="2" s="1"/>
  <c r="B103" i="2" s="1"/>
  <c r="E39" i="2"/>
  <c r="E38" i="2"/>
  <c r="E37" i="2"/>
  <c r="D36" i="2"/>
  <c r="E36" i="2" s="1"/>
  <c r="C36" i="2"/>
  <c r="B36" i="2"/>
  <c r="E35" i="2"/>
  <c r="E34" i="2"/>
  <c r="E33" i="2"/>
  <c r="D28" i="2"/>
  <c r="E28" i="2" s="1"/>
  <c r="B28" i="2"/>
  <c r="B29" i="2" s="1"/>
  <c r="E27" i="2"/>
  <c r="E26" i="2"/>
  <c r="E25" i="2"/>
  <c r="D24" i="2"/>
  <c r="D66" i="2" s="1"/>
  <c r="B24" i="2"/>
  <c r="E21" i="2"/>
  <c r="E20" i="2"/>
  <c r="B19" i="2"/>
  <c r="E18" i="2"/>
  <c r="E17" i="2"/>
  <c r="C59" i="2"/>
  <c r="C80" i="2" s="1"/>
  <c r="C101" i="2" s="1"/>
  <c r="E16" i="2"/>
  <c r="B15" i="2"/>
  <c r="B57" i="2" s="1"/>
  <c r="B78" i="2" s="1"/>
  <c r="B99" i="2" s="1"/>
  <c r="E14" i="2"/>
  <c r="D15" i="2"/>
  <c r="C57" i="2"/>
  <c r="C78" i="2" s="1"/>
  <c r="C99" i="2" s="1"/>
  <c r="E12" i="2"/>
  <c r="D17" i="1"/>
  <c r="D13" i="1"/>
  <c r="C28" i="1"/>
  <c r="C21" i="1"/>
  <c r="C24" i="1" s="1"/>
  <c r="C17" i="1"/>
  <c r="C19" i="1" s="1"/>
  <c r="C13" i="1"/>
  <c r="C15" i="1" s="1"/>
  <c r="E58" i="76" l="1"/>
  <c r="E62" i="76"/>
  <c r="C15" i="76"/>
  <c r="C29" i="76" s="1"/>
  <c r="C71" i="76" s="1"/>
  <c r="C92" i="76" s="1"/>
  <c r="C113" i="76" s="1"/>
  <c r="E64" i="76"/>
  <c r="E69" i="76"/>
  <c r="E111" i="76"/>
  <c r="E63" i="76"/>
  <c r="E54" i="76"/>
  <c r="E65" i="76"/>
  <c r="E28" i="76"/>
  <c r="E66" i="76"/>
  <c r="E55" i="76"/>
  <c r="E67" i="76"/>
  <c r="E56" i="76"/>
  <c r="E36" i="76"/>
  <c r="E81" i="76"/>
  <c r="D102" i="76"/>
  <c r="E102" i="76" s="1"/>
  <c r="E24" i="76"/>
  <c r="E87" i="76"/>
  <c r="E90" i="76"/>
  <c r="B29" i="76"/>
  <c r="E60" i="76"/>
  <c r="B71" i="76"/>
  <c r="B92" i="76" s="1"/>
  <c r="B113" i="76" s="1"/>
  <c r="C59" i="76"/>
  <c r="C80" i="76" s="1"/>
  <c r="C101" i="76" s="1"/>
  <c r="E17" i="76"/>
  <c r="D108" i="76"/>
  <c r="E108" i="76" s="1"/>
  <c r="D57" i="76"/>
  <c r="D84" i="76"/>
  <c r="C61" i="76"/>
  <c r="C82" i="76" s="1"/>
  <c r="C103" i="76" s="1"/>
  <c r="E50" i="76"/>
  <c r="D75" i="76"/>
  <c r="E40" i="76"/>
  <c r="D76" i="76"/>
  <c r="D88" i="76"/>
  <c r="E13" i="76"/>
  <c r="D77" i="76"/>
  <c r="D83" i="76"/>
  <c r="D89" i="76"/>
  <c r="C70" i="76"/>
  <c r="C91" i="76" s="1"/>
  <c r="C112" i="76" s="1"/>
  <c r="D70" i="76"/>
  <c r="D85" i="76"/>
  <c r="E49" i="76"/>
  <c r="D19" i="76"/>
  <c r="D61" i="76" s="1"/>
  <c r="D59" i="76"/>
  <c r="D86" i="76"/>
  <c r="D79" i="76"/>
  <c r="D50" i="75"/>
  <c r="D66" i="75"/>
  <c r="D87" i="75" s="1"/>
  <c r="E62" i="75"/>
  <c r="E81" i="75"/>
  <c r="E63" i="75"/>
  <c r="E64" i="75"/>
  <c r="E87" i="75"/>
  <c r="E65" i="75"/>
  <c r="E66" i="75"/>
  <c r="E56" i="75"/>
  <c r="E102" i="75"/>
  <c r="E67" i="75"/>
  <c r="E58" i="75"/>
  <c r="C19" i="75"/>
  <c r="C29" i="75" s="1"/>
  <c r="E60" i="75"/>
  <c r="E69" i="75"/>
  <c r="E89" i="75"/>
  <c r="D110" i="75"/>
  <c r="E110" i="75" s="1"/>
  <c r="E76" i="75"/>
  <c r="D97" i="75"/>
  <c r="E97" i="75" s="1"/>
  <c r="E104" i="75"/>
  <c r="E109" i="75"/>
  <c r="E50" i="75"/>
  <c r="E68" i="75"/>
  <c r="D54" i="75"/>
  <c r="E83" i="75"/>
  <c r="E12" i="75"/>
  <c r="E55" i="75"/>
  <c r="E88" i="75"/>
  <c r="E40" i="75"/>
  <c r="D77" i="75"/>
  <c r="D108" i="75"/>
  <c r="E108" i="75" s="1"/>
  <c r="E45" i="75"/>
  <c r="B29" i="75"/>
  <c r="B50" i="75"/>
  <c r="B71" i="75" s="1"/>
  <c r="B92" i="75" s="1"/>
  <c r="B113" i="75" s="1"/>
  <c r="E28" i="75"/>
  <c r="D29" i="75"/>
  <c r="D57" i="75"/>
  <c r="E15" i="75"/>
  <c r="E59" i="75"/>
  <c r="D80" i="75"/>
  <c r="C50" i="75"/>
  <c r="D84" i="75"/>
  <c r="B70" i="75"/>
  <c r="B91" i="75" s="1"/>
  <c r="B112" i="75" s="1"/>
  <c r="D90" i="75"/>
  <c r="C70" i="75"/>
  <c r="C91" i="75" s="1"/>
  <c r="C112" i="75" s="1"/>
  <c r="E17" i="75"/>
  <c r="D70" i="75"/>
  <c r="D79" i="75"/>
  <c r="D85" i="75"/>
  <c r="E49" i="75"/>
  <c r="D19" i="75"/>
  <c r="D86" i="75"/>
  <c r="D50" i="74"/>
  <c r="D19" i="74"/>
  <c r="D61" i="74" s="1"/>
  <c r="D29" i="74"/>
  <c r="C61" i="74"/>
  <c r="C82" i="74" s="1"/>
  <c r="C103" i="74" s="1"/>
  <c r="E58" i="74"/>
  <c r="E67" i="74"/>
  <c r="E19" i="74"/>
  <c r="E59" i="74"/>
  <c r="C15" i="74"/>
  <c r="C57" i="74" s="1"/>
  <c r="C78" i="74" s="1"/>
  <c r="C99" i="74" s="1"/>
  <c r="E64" i="74"/>
  <c r="E55" i="74"/>
  <c r="E65" i="74"/>
  <c r="D110" i="74"/>
  <c r="E110" i="74" s="1"/>
  <c r="E89" i="74"/>
  <c r="E83" i="74"/>
  <c r="D104" i="74"/>
  <c r="E104" i="74" s="1"/>
  <c r="E68" i="74"/>
  <c r="E28" i="74"/>
  <c r="E60" i="74"/>
  <c r="E50" i="74"/>
  <c r="D71" i="74"/>
  <c r="E62" i="74"/>
  <c r="E54" i="74"/>
  <c r="D75" i="74"/>
  <c r="E63" i="74"/>
  <c r="D84" i="74"/>
  <c r="D81" i="74"/>
  <c r="D78" i="74"/>
  <c r="E66" i="74"/>
  <c r="D87" i="74"/>
  <c r="E69" i="74"/>
  <c r="D90" i="74"/>
  <c r="E40" i="74"/>
  <c r="D76" i="74"/>
  <c r="D88" i="74"/>
  <c r="B70" i="74"/>
  <c r="B91" i="74" s="1"/>
  <c r="B112" i="74" s="1"/>
  <c r="C70" i="74"/>
  <c r="C91" i="74" s="1"/>
  <c r="C112" i="74" s="1"/>
  <c r="D70" i="74"/>
  <c r="D79" i="74"/>
  <c r="D85" i="74"/>
  <c r="E49" i="74"/>
  <c r="D80" i="74"/>
  <c r="D86" i="74"/>
  <c r="D61" i="73"/>
  <c r="D29" i="73"/>
  <c r="E29" i="73" s="1"/>
  <c r="E58" i="73"/>
  <c r="E67" i="73"/>
  <c r="E59" i="73"/>
  <c r="E110" i="73"/>
  <c r="E68" i="73"/>
  <c r="E60" i="73"/>
  <c r="E62" i="73"/>
  <c r="E83" i="73"/>
  <c r="E89" i="73"/>
  <c r="E54" i="73"/>
  <c r="E55" i="73"/>
  <c r="E64" i="73"/>
  <c r="E98" i="73"/>
  <c r="E65" i="73"/>
  <c r="E56" i="73"/>
  <c r="B57" i="73"/>
  <c r="B78" i="73" s="1"/>
  <c r="B99" i="73" s="1"/>
  <c r="E57" i="73"/>
  <c r="D78" i="73"/>
  <c r="E50" i="73"/>
  <c r="D71" i="73"/>
  <c r="E77" i="73"/>
  <c r="E15" i="73"/>
  <c r="E61" i="73"/>
  <c r="D82" i="73"/>
  <c r="E66" i="73"/>
  <c r="D87" i="73"/>
  <c r="E28" i="73"/>
  <c r="B71" i="73"/>
  <c r="B92" i="73" s="1"/>
  <c r="B113" i="73" s="1"/>
  <c r="E63" i="73"/>
  <c r="D84" i="73"/>
  <c r="E45" i="73"/>
  <c r="C71" i="73"/>
  <c r="C92" i="73" s="1"/>
  <c r="C113" i="73" s="1"/>
  <c r="E69" i="73"/>
  <c r="D90" i="73"/>
  <c r="D75" i="73"/>
  <c r="D81" i="73"/>
  <c r="E40" i="73"/>
  <c r="D76" i="73"/>
  <c r="D88" i="73"/>
  <c r="B70" i="73"/>
  <c r="B91" i="73" s="1"/>
  <c r="B112" i="73" s="1"/>
  <c r="C70" i="73"/>
  <c r="C91" i="73" s="1"/>
  <c r="C112" i="73" s="1"/>
  <c r="D70" i="73"/>
  <c r="D79" i="73"/>
  <c r="D85" i="73"/>
  <c r="E49" i="73"/>
  <c r="D80" i="73"/>
  <c r="D86" i="73"/>
  <c r="E45" i="72"/>
  <c r="D50" i="72"/>
  <c r="E19" i="72"/>
  <c r="D61" i="72"/>
  <c r="C50" i="72"/>
  <c r="E64" i="72"/>
  <c r="E65" i="72"/>
  <c r="E56" i="72"/>
  <c r="C66" i="72"/>
  <c r="C87" i="72" s="1"/>
  <c r="C108" i="72" s="1"/>
  <c r="E68" i="72"/>
  <c r="E42" i="72"/>
  <c r="C54" i="72"/>
  <c r="C75" i="72" s="1"/>
  <c r="C96" i="72" s="1"/>
  <c r="C55" i="72"/>
  <c r="C76" i="72" s="1"/>
  <c r="C97" i="72" s="1"/>
  <c r="E60" i="72"/>
  <c r="E62" i="72"/>
  <c r="E63" i="72"/>
  <c r="E15" i="72"/>
  <c r="E55" i="72"/>
  <c r="C29" i="72"/>
  <c r="E28" i="72"/>
  <c r="C71" i="72"/>
  <c r="C92" i="72" s="1"/>
  <c r="C113" i="72" s="1"/>
  <c r="E29" i="72"/>
  <c r="E13" i="72"/>
  <c r="E54" i="72"/>
  <c r="E24" i="72"/>
  <c r="E66" i="72"/>
  <c r="E67" i="72"/>
  <c r="E105" i="72"/>
  <c r="E79" i="72"/>
  <c r="D100" i="72"/>
  <c r="E100" i="72" s="1"/>
  <c r="E80" i="72"/>
  <c r="D101" i="72"/>
  <c r="E101" i="72" s="1"/>
  <c r="E90" i="72"/>
  <c r="D111" i="72"/>
  <c r="E111" i="72" s="1"/>
  <c r="E50" i="72"/>
  <c r="D71" i="72"/>
  <c r="E91" i="72"/>
  <c r="D112" i="72"/>
  <c r="E112" i="72" s="1"/>
  <c r="E106" i="72"/>
  <c r="E107" i="72"/>
  <c r="E78" i="72"/>
  <c r="D99" i="72"/>
  <c r="E99" i="72" s="1"/>
  <c r="E69" i="72"/>
  <c r="E84" i="72"/>
  <c r="E61" i="72"/>
  <c r="D82" i="72"/>
  <c r="E70" i="72"/>
  <c r="E85" i="72"/>
  <c r="E57" i="72"/>
  <c r="E86" i="72"/>
  <c r="E58" i="72"/>
  <c r="E49" i="72"/>
  <c r="E59" i="72"/>
  <c r="D75" i="72"/>
  <c r="D81" i="72"/>
  <c r="D87" i="72"/>
  <c r="E40" i="72"/>
  <c r="D76" i="72"/>
  <c r="D88" i="72"/>
  <c r="D77" i="72"/>
  <c r="D83" i="72"/>
  <c r="D89" i="72"/>
  <c r="D57" i="71"/>
  <c r="E59" i="71"/>
  <c r="E69" i="71"/>
  <c r="E54" i="71"/>
  <c r="E77" i="71"/>
  <c r="E55" i="71"/>
  <c r="E63" i="71"/>
  <c r="E56" i="71"/>
  <c r="E64" i="71"/>
  <c r="E89" i="71"/>
  <c r="E57" i="71"/>
  <c r="E65" i="71"/>
  <c r="C19" i="71"/>
  <c r="C61" i="71" s="1"/>
  <c r="C82" i="71" s="1"/>
  <c r="C103" i="71" s="1"/>
  <c r="E58" i="71"/>
  <c r="E67" i="71"/>
  <c r="E19" i="71"/>
  <c r="C66" i="71"/>
  <c r="C87" i="71" s="1"/>
  <c r="C108" i="71" s="1"/>
  <c r="E66" i="71"/>
  <c r="D87" i="71"/>
  <c r="E81" i="71"/>
  <c r="D102" i="71"/>
  <c r="E102" i="71" s="1"/>
  <c r="E82" i="71"/>
  <c r="D103" i="71"/>
  <c r="E97" i="71"/>
  <c r="E83" i="71"/>
  <c r="D104" i="71"/>
  <c r="E104" i="71" s="1"/>
  <c r="E109" i="71"/>
  <c r="D98" i="71"/>
  <c r="E98" i="71" s="1"/>
  <c r="D75" i="71"/>
  <c r="D110" i="71"/>
  <c r="E110" i="71" s="1"/>
  <c r="E76" i="71"/>
  <c r="E45" i="71"/>
  <c r="E88" i="71"/>
  <c r="D29" i="71"/>
  <c r="B50" i="71"/>
  <c r="B71" i="71" s="1"/>
  <c r="B92" i="71" s="1"/>
  <c r="B113" i="71" s="1"/>
  <c r="E28" i="71"/>
  <c r="C50" i="71"/>
  <c r="E60" i="71"/>
  <c r="E61" i="71"/>
  <c r="E62" i="71"/>
  <c r="D50" i="71"/>
  <c r="D80" i="71"/>
  <c r="D86" i="71"/>
  <c r="D78" i="71"/>
  <c r="D84" i="71"/>
  <c r="D90" i="71"/>
  <c r="B70" i="71"/>
  <c r="B91" i="71" s="1"/>
  <c r="B112" i="71" s="1"/>
  <c r="C70" i="71"/>
  <c r="C91" i="71" s="1"/>
  <c r="C112" i="71" s="1"/>
  <c r="D70" i="71"/>
  <c r="D79" i="71"/>
  <c r="D85" i="71"/>
  <c r="C101" i="70"/>
  <c r="C122" i="70" s="1"/>
  <c r="C108" i="70"/>
  <c r="C129" i="70" s="1"/>
  <c r="B108" i="70"/>
  <c r="B129" i="70" s="1"/>
  <c r="C71" i="70"/>
  <c r="E61" i="70"/>
  <c r="E71" i="70"/>
  <c r="D103" i="70"/>
  <c r="D124" i="70" s="1"/>
  <c r="E17" i="70"/>
  <c r="C50" i="70"/>
  <c r="E70" i="70"/>
  <c r="C98" i="70"/>
  <c r="C119" i="70" s="1"/>
  <c r="E98" i="70"/>
  <c r="E109" i="70"/>
  <c r="E15" i="70"/>
  <c r="C19" i="70"/>
  <c r="C103" i="70" s="1"/>
  <c r="C124" i="70" s="1"/>
  <c r="E24" i="70"/>
  <c r="D108" i="70"/>
  <c r="E118" i="70"/>
  <c r="E96" i="70"/>
  <c r="D117" i="70"/>
  <c r="E117" i="70" s="1"/>
  <c r="E104" i="70"/>
  <c r="D125" i="70"/>
  <c r="E125" i="70" s="1"/>
  <c r="E131" i="70"/>
  <c r="D102" i="70"/>
  <c r="E97" i="70"/>
  <c r="E45" i="70"/>
  <c r="D29" i="70"/>
  <c r="E110" i="70"/>
  <c r="D130" i="70"/>
  <c r="E130" i="70" s="1"/>
  <c r="D119" i="70"/>
  <c r="B50" i="70"/>
  <c r="B113" i="70" s="1"/>
  <c r="B134" i="70" s="1"/>
  <c r="E28" i="70"/>
  <c r="D50" i="70"/>
  <c r="D101" i="70"/>
  <c r="D107" i="70"/>
  <c r="D99" i="70"/>
  <c r="D105" i="70"/>
  <c r="D111" i="70"/>
  <c r="B112" i="70"/>
  <c r="B133" i="70" s="1"/>
  <c r="C112" i="70"/>
  <c r="C133" i="70" s="1"/>
  <c r="D100" i="70"/>
  <c r="D106" i="70"/>
  <c r="D61" i="69"/>
  <c r="E65" i="69"/>
  <c r="E58" i="69"/>
  <c r="E59" i="69"/>
  <c r="E68" i="69"/>
  <c r="C71" i="69"/>
  <c r="C92" i="69" s="1"/>
  <c r="C113" i="69" s="1"/>
  <c r="D102" i="69"/>
  <c r="E102" i="69" s="1"/>
  <c r="E81" i="69"/>
  <c r="E60" i="69"/>
  <c r="E50" i="69"/>
  <c r="D82" i="69"/>
  <c r="E61" i="69"/>
  <c r="E75" i="69"/>
  <c r="D96" i="69"/>
  <c r="E96" i="69" s="1"/>
  <c r="E83" i="69"/>
  <c r="E54" i="69"/>
  <c r="E110" i="69"/>
  <c r="E15" i="69"/>
  <c r="E76" i="69"/>
  <c r="D97" i="69"/>
  <c r="E97" i="69" s="1"/>
  <c r="E89" i="69"/>
  <c r="E77" i="69"/>
  <c r="D98" i="69"/>
  <c r="E98" i="69" s="1"/>
  <c r="E88" i="69"/>
  <c r="D109" i="69"/>
  <c r="E109" i="69" s="1"/>
  <c r="E67" i="69"/>
  <c r="D104" i="69"/>
  <c r="E104" i="69" s="1"/>
  <c r="E66" i="69"/>
  <c r="D87" i="69"/>
  <c r="E55" i="69"/>
  <c r="E62" i="69"/>
  <c r="E69" i="69"/>
  <c r="D90" i="69"/>
  <c r="E56" i="69"/>
  <c r="E63" i="69"/>
  <c r="D84" i="69"/>
  <c r="E57" i="69"/>
  <c r="D78" i="69"/>
  <c r="E45" i="69"/>
  <c r="D29" i="69"/>
  <c r="E29" i="69" s="1"/>
  <c r="E28" i="69"/>
  <c r="B50" i="69"/>
  <c r="B71" i="69" s="1"/>
  <c r="B92" i="69" s="1"/>
  <c r="B113" i="69" s="1"/>
  <c r="B70" i="69"/>
  <c r="B91" i="69" s="1"/>
  <c r="B112" i="69" s="1"/>
  <c r="C70" i="69"/>
  <c r="C91" i="69" s="1"/>
  <c r="C112" i="69" s="1"/>
  <c r="D70" i="69"/>
  <c r="D79" i="69"/>
  <c r="D85" i="69"/>
  <c r="E49" i="69"/>
  <c r="D80" i="69"/>
  <c r="D86" i="69"/>
  <c r="E54" i="68"/>
  <c r="C29" i="68"/>
  <c r="E65" i="68"/>
  <c r="E56" i="68"/>
  <c r="E68" i="68"/>
  <c r="E58" i="68"/>
  <c r="E60" i="68"/>
  <c r="E62" i="68"/>
  <c r="E63" i="68"/>
  <c r="E28" i="68"/>
  <c r="E75" i="68"/>
  <c r="E66" i="68"/>
  <c r="D87" i="68"/>
  <c r="E67" i="68"/>
  <c r="E24" i="68"/>
  <c r="B29" i="68"/>
  <c r="B71" i="68"/>
  <c r="B92" i="68" s="1"/>
  <c r="B113" i="68" s="1"/>
  <c r="E90" i="68"/>
  <c r="D111" i="68"/>
  <c r="E111" i="68" s="1"/>
  <c r="D96" i="68"/>
  <c r="E96" i="68" s="1"/>
  <c r="E12" i="68"/>
  <c r="D76" i="68"/>
  <c r="E55" i="68"/>
  <c r="D81" i="68"/>
  <c r="E59" i="68"/>
  <c r="D80" i="68"/>
  <c r="D88" i="68"/>
  <c r="D15" i="68"/>
  <c r="D84" i="68"/>
  <c r="D29" i="68"/>
  <c r="E69" i="68"/>
  <c r="B70" i="68"/>
  <c r="B91" i="68" s="1"/>
  <c r="B112" i="68" s="1"/>
  <c r="E17" i="68"/>
  <c r="D79" i="68"/>
  <c r="D85" i="68"/>
  <c r="D19" i="68"/>
  <c r="D50" i="68"/>
  <c r="D86" i="68"/>
  <c r="D77" i="68"/>
  <c r="D83" i="68"/>
  <c r="D89" i="68"/>
  <c r="C70" i="68"/>
  <c r="C91" i="68" s="1"/>
  <c r="C112" i="68" s="1"/>
  <c r="D70" i="68"/>
  <c r="C61" i="68"/>
  <c r="C82" i="68" s="1"/>
  <c r="C103" i="68" s="1"/>
  <c r="C29" i="67"/>
  <c r="E68" i="67"/>
  <c r="E69" i="67"/>
  <c r="E56" i="67"/>
  <c r="E65" i="67"/>
  <c r="E66" i="67"/>
  <c r="E67" i="67"/>
  <c r="E58" i="67"/>
  <c r="E62" i="67"/>
  <c r="E63" i="67"/>
  <c r="E64" i="67"/>
  <c r="D96" i="67"/>
  <c r="E96" i="67" s="1"/>
  <c r="E75" i="67"/>
  <c r="E86" i="67"/>
  <c r="D107" i="67"/>
  <c r="E107" i="67" s="1"/>
  <c r="B71" i="67"/>
  <c r="B92" i="67" s="1"/>
  <c r="B113" i="67" s="1"/>
  <c r="C71" i="67"/>
  <c r="C92" i="67" s="1"/>
  <c r="C113" i="67" s="1"/>
  <c r="D91" i="67"/>
  <c r="D97" i="67"/>
  <c r="E97" i="67" s="1"/>
  <c r="E76" i="67"/>
  <c r="C61" i="67"/>
  <c r="C82" i="67" s="1"/>
  <c r="C103" i="67" s="1"/>
  <c r="E81" i="67"/>
  <c r="D102" i="67"/>
  <c r="E102" i="67" s="1"/>
  <c r="E54" i="67"/>
  <c r="E60" i="67"/>
  <c r="D88" i="67"/>
  <c r="D77" i="67"/>
  <c r="D83" i="67"/>
  <c r="D89" i="67"/>
  <c r="D15" i="67"/>
  <c r="E28" i="67"/>
  <c r="D90" i="67"/>
  <c r="B70" i="67"/>
  <c r="B91" i="67" s="1"/>
  <c r="B112" i="67" s="1"/>
  <c r="C70" i="67"/>
  <c r="C91" i="67" s="1"/>
  <c r="C112" i="67" s="1"/>
  <c r="D19" i="67"/>
  <c r="E19" i="67" s="1"/>
  <c r="D87" i="67"/>
  <c r="D61" i="67"/>
  <c r="E55" i="67"/>
  <c r="D84" i="67"/>
  <c r="D79" i="67"/>
  <c r="D85" i="67"/>
  <c r="E49" i="67"/>
  <c r="D50" i="67"/>
  <c r="D59" i="67"/>
  <c r="C29" i="66"/>
  <c r="E56" i="66"/>
  <c r="E67" i="66"/>
  <c r="E24" i="66"/>
  <c r="E64" i="66"/>
  <c r="E58" i="66"/>
  <c r="C66" i="66"/>
  <c r="C87" i="66" s="1"/>
  <c r="C108" i="66" s="1"/>
  <c r="E68" i="66"/>
  <c r="E69" i="66"/>
  <c r="E55" i="66"/>
  <c r="E65" i="66"/>
  <c r="E75" i="66"/>
  <c r="D96" i="66"/>
  <c r="E96" i="66" s="1"/>
  <c r="E81" i="66"/>
  <c r="D102" i="66"/>
  <c r="E102" i="66" s="1"/>
  <c r="E97" i="66"/>
  <c r="E83" i="66"/>
  <c r="D104" i="66"/>
  <c r="E104" i="66" s="1"/>
  <c r="E109" i="66"/>
  <c r="E88" i="66"/>
  <c r="D77" i="66"/>
  <c r="D66" i="66"/>
  <c r="D89" i="66"/>
  <c r="B29" i="66"/>
  <c r="E60" i="66"/>
  <c r="E40" i="66"/>
  <c r="E76" i="66"/>
  <c r="B71" i="66"/>
  <c r="B92" i="66" s="1"/>
  <c r="B113" i="66" s="1"/>
  <c r="E28" i="66"/>
  <c r="C50" i="66"/>
  <c r="D50" i="66"/>
  <c r="E13" i="66"/>
  <c r="C57" i="66"/>
  <c r="C78" i="66" s="1"/>
  <c r="C99" i="66" s="1"/>
  <c r="E54" i="66"/>
  <c r="E57" i="66"/>
  <c r="D78" i="66"/>
  <c r="E62" i="66"/>
  <c r="E59" i="66"/>
  <c r="D80" i="66"/>
  <c r="E15" i="66"/>
  <c r="D84" i="66"/>
  <c r="D90" i="66"/>
  <c r="B70" i="66"/>
  <c r="B91" i="66" s="1"/>
  <c r="B112" i="66" s="1"/>
  <c r="C70" i="66"/>
  <c r="C91" i="66" s="1"/>
  <c r="C112" i="66" s="1"/>
  <c r="E17" i="66"/>
  <c r="D70" i="66"/>
  <c r="D79" i="66"/>
  <c r="D85" i="66"/>
  <c r="E49" i="66"/>
  <c r="C61" i="66"/>
  <c r="C82" i="66" s="1"/>
  <c r="C103" i="66" s="1"/>
  <c r="D19" i="66"/>
  <c r="E19" i="66" s="1"/>
  <c r="D86" i="66"/>
  <c r="D66" i="65"/>
  <c r="D29" i="65"/>
  <c r="E60" i="65"/>
  <c r="E70" i="65"/>
  <c r="E64" i="65"/>
  <c r="E55" i="65"/>
  <c r="C15" i="65"/>
  <c r="C57" i="65" s="1"/>
  <c r="C78" i="65" s="1"/>
  <c r="C99" i="65" s="1"/>
  <c r="E15" i="65"/>
  <c r="E17" i="65"/>
  <c r="E69" i="65"/>
  <c r="E54" i="65"/>
  <c r="E66" i="65"/>
  <c r="D100" i="65"/>
  <c r="E100" i="65" s="1"/>
  <c r="E79" i="65"/>
  <c r="E80" i="65"/>
  <c r="D101" i="65"/>
  <c r="E101" i="65" s="1"/>
  <c r="B71" i="65"/>
  <c r="B92" i="65" s="1"/>
  <c r="B113" i="65" s="1"/>
  <c r="E50" i="65"/>
  <c r="D71" i="65"/>
  <c r="E84" i="65"/>
  <c r="D105" i="65"/>
  <c r="E105" i="65" s="1"/>
  <c r="E106" i="65"/>
  <c r="E85" i="65"/>
  <c r="E86" i="65"/>
  <c r="D61" i="65"/>
  <c r="D98" i="65"/>
  <c r="E98" i="65" s="1"/>
  <c r="E77" i="65"/>
  <c r="D90" i="65"/>
  <c r="D57" i="65"/>
  <c r="D91" i="65"/>
  <c r="D107" i="65"/>
  <c r="E107" i="65" s="1"/>
  <c r="D104" i="65"/>
  <c r="E104" i="65" s="1"/>
  <c r="E83" i="65"/>
  <c r="E19" i="65"/>
  <c r="B61" i="65"/>
  <c r="B82" i="65" s="1"/>
  <c r="B103" i="65" s="1"/>
  <c r="E63" i="65"/>
  <c r="C61" i="65"/>
  <c r="C82" i="65" s="1"/>
  <c r="C103" i="65" s="1"/>
  <c r="E58" i="65"/>
  <c r="E49" i="65"/>
  <c r="E59" i="65"/>
  <c r="B57" i="65"/>
  <c r="B78" i="65" s="1"/>
  <c r="B99" i="65" s="1"/>
  <c r="E89" i="65"/>
  <c r="D110" i="65"/>
  <c r="E110" i="65" s="1"/>
  <c r="E56" i="65"/>
  <c r="E62" i="65"/>
  <c r="E68" i="65"/>
  <c r="D75" i="65"/>
  <c r="D81" i="65"/>
  <c r="D87" i="65"/>
  <c r="E40" i="65"/>
  <c r="D76" i="65"/>
  <c r="D88" i="65"/>
  <c r="E66" i="64"/>
  <c r="E58" i="64"/>
  <c r="E67" i="64"/>
  <c r="E68" i="64"/>
  <c r="E60" i="64"/>
  <c r="E64" i="64"/>
  <c r="E54" i="64"/>
  <c r="E55" i="64"/>
  <c r="D98" i="64"/>
  <c r="E98" i="64" s="1"/>
  <c r="E77" i="64"/>
  <c r="E50" i="64"/>
  <c r="E86" i="64"/>
  <c r="D107" i="64"/>
  <c r="E107" i="64" s="1"/>
  <c r="E76" i="64"/>
  <c r="D97" i="64"/>
  <c r="E97" i="64" s="1"/>
  <c r="E88" i="64"/>
  <c r="D109" i="64"/>
  <c r="E109" i="64" s="1"/>
  <c r="E90" i="64"/>
  <c r="D111" i="64"/>
  <c r="B71" i="64"/>
  <c r="B92" i="64" s="1"/>
  <c r="B113" i="64" s="1"/>
  <c r="E57" i="64"/>
  <c r="D78" i="64"/>
  <c r="E59" i="64"/>
  <c r="D80" i="64"/>
  <c r="C61" i="64"/>
  <c r="C82" i="64" s="1"/>
  <c r="C103" i="64" s="1"/>
  <c r="E83" i="64"/>
  <c r="D104" i="64"/>
  <c r="E104" i="64" s="1"/>
  <c r="C71" i="64"/>
  <c r="C92" i="64" s="1"/>
  <c r="C113" i="64" s="1"/>
  <c r="D105" i="64"/>
  <c r="D75" i="64"/>
  <c r="D81" i="64"/>
  <c r="D87" i="64"/>
  <c r="E40" i="64"/>
  <c r="E28" i="64"/>
  <c r="E15" i="64"/>
  <c r="D89" i="64"/>
  <c r="C84" i="64"/>
  <c r="C105" i="64" s="1"/>
  <c r="C90" i="64"/>
  <c r="C111" i="64" s="1"/>
  <c r="B70" i="64"/>
  <c r="B91" i="64" s="1"/>
  <c r="B112" i="64" s="1"/>
  <c r="E56" i="64"/>
  <c r="E17" i="64"/>
  <c r="C70" i="64"/>
  <c r="C91" i="64" s="1"/>
  <c r="C112" i="64" s="1"/>
  <c r="E62" i="64"/>
  <c r="D70" i="64"/>
  <c r="D79" i="64"/>
  <c r="D85" i="64"/>
  <c r="E18" i="64"/>
  <c r="E49" i="64"/>
  <c r="D19" i="64"/>
  <c r="E19" i="64" s="1"/>
  <c r="C29" i="63"/>
  <c r="E65" i="63"/>
  <c r="E68" i="63"/>
  <c r="E18" i="63"/>
  <c r="C60" i="63"/>
  <c r="C81" i="63" s="1"/>
  <c r="C102" i="63" s="1"/>
  <c r="E63" i="63"/>
  <c r="E56" i="63"/>
  <c r="E54" i="63"/>
  <c r="E66" i="63"/>
  <c r="E60" i="63"/>
  <c r="E62" i="63"/>
  <c r="D100" i="63"/>
  <c r="E100" i="63" s="1"/>
  <c r="E79" i="63"/>
  <c r="E76" i="63"/>
  <c r="D97" i="63"/>
  <c r="E97" i="63" s="1"/>
  <c r="E88" i="63"/>
  <c r="D109" i="63"/>
  <c r="E109" i="63" s="1"/>
  <c r="E59" i="63"/>
  <c r="D80" i="63"/>
  <c r="C61" i="63"/>
  <c r="C82" i="63" s="1"/>
  <c r="C103" i="63" s="1"/>
  <c r="D61" i="63"/>
  <c r="E67" i="63"/>
  <c r="D77" i="63"/>
  <c r="D83" i="63"/>
  <c r="D89" i="63"/>
  <c r="E28" i="63"/>
  <c r="D15" i="63"/>
  <c r="D75" i="63"/>
  <c r="D81" i="63"/>
  <c r="D87" i="63"/>
  <c r="E55" i="63"/>
  <c r="D85" i="63"/>
  <c r="E58" i="63"/>
  <c r="C50" i="63"/>
  <c r="E40" i="63"/>
  <c r="D84" i="63"/>
  <c r="D90" i="63"/>
  <c r="E17" i="63"/>
  <c r="D70" i="63"/>
  <c r="D19" i="63"/>
  <c r="E19" i="63" s="1"/>
  <c r="D50" i="63"/>
  <c r="D86" i="63"/>
  <c r="B70" i="63"/>
  <c r="B91" i="63" s="1"/>
  <c r="B112" i="63" s="1"/>
  <c r="E15" i="62"/>
  <c r="D29" i="62"/>
  <c r="E97" i="62"/>
  <c r="C54" i="62"/>
  <c r="C75" i="62" s="1"/>
  <c r="C96" i="62" s="1"/>
  <c r="E63" i="62"/>
  <c r="E54" i="62"/>
  <c r="C19" i="62"/>
  <c r="E19" i="62" s="1"/>
  <c r="E69" i="62"/>
  <c r="E62" i="62"/>
  <c r="E68" i="62"/>
  <c r="E60" i="62"/>
  <c r="E96" i="62"/>
  <c r="E55" i="62"/>
  <c r="E88" i="62"/>
  <c r="D109" i="62"/>
  <c r="E109" i="62" s="1"/>
  <c r="B71" i="62"/>
  <c r="B92" i="62" s="1"/>
  <c r="B113" i="62" s="1"/>
  <c r="E50" i="62"/>
  <c r="D71" i="62"/>
  <c r="D107" i="62"/>
  <c r="E77" i="62"/>
  <c r="D98" i="62"/>
  <c r="E98" i="62" s="1"/>
  <c r="D101" i="62"/>
  <c r="E83" i="62"/>
  <c r="E87" i="62"/>
  <c r="D108" i="62"/>
  <c r="E108" i="62" s="1"/>
  <c r="D82" i="62"/>
  <c r="E110" i="62"/>
  <c r="E76" i="62"/>
  <c r="C57" i="62"/>
  <c r="C78" i="62" s="1"/>
  <c r="C99" i="62" s="1"/>
  <c r="D104" i="62"/>
  <c r="E104" i="62" s="1"/>
  <c r="E89" i="62"/>
  <c r="E28" i="62"/>
  <c r="D78" i="62"/>
  <c r="D84" i="62"/>
  <c r="D90" i="62"/>
  <c r="D81" i="62"/>
  <c r="E40" i="62"/>
  <c r="E56" i="62"/>
  <c r="B70" i="62"/>
  <c r="B91" i="62" s="1"/>
  <c r="B112" i="62" s="1"/>
  <c r="C70" i="62"/>
  <c r="C91" i="62" s="1"/>
  <c r="C112" i="62" s="1"/>
  <c r="D70" i="62"/>
  <c r="D79" i="62"/>
  <c r="D85" i="62"/>
  <c r="E49" i="62"/>
  <c r="E66" i="62"/>
  <c r="E67" i="62"/>
  <c r="C80" i="62"/>
  <c r="C101" i="62" s="1"/>
  <c r="C86" i="62"/>
  <c r="C107" i="62" s="1"/>
  <c r="D29" i="61"/>
  <c r="E58" i="61"/>
  <c r="E59" i="61"/>
  <c r="E60" i="61"/>
  <c r="E69" i="61"/>
  <c r="E54" i="61"/>
  <c r="E63" i="61"/>
  <c r="E64" i="61"/>
  <c r="C19" i="61"/>
  <c r="C61" i="61" s="1"/>
  <c r="C82" i="61" s="1"/>
  <c r="C103" i="61" s="1"/>
  <c r="E15" i="61"/>
  <c r="E57" i="61"/>
  <c r="E65" i="61"/>
  <c r="D109" i="61"/>
  <c r="E109" i="61" s="1"/>
  <c r="E88" i="61"/>
  <c r="E103" i="61"/>
  <c r="E76" i="61"/>
  <c r="D97" i="61"/>
  <c r="E97" i="61" s="1"/>
  <c r="E68" i="61"/>
  <c r="D75" i="61"/>
  <c r="E90" i="61"/>
  <c r="D66" i="61"/>
  <c r="D81" i="61"/>
  <c r="E83" i="61"/>
  <c r="D104" i="61"/>
  <c r="E104" i="61" s="1"/>
  <c r="B70" i="61"/>
  <c r="B91" i="61" s="1"/>
  <c r="B112" i="61" s="1"/>
  <c r="C70" i="61"/>
  <c r="C91" i="61" s="1"/>
  <c r="C112" i="61" s="1"/>
  <c r="E67" i="61"/>
  <c r="E62" i="61"/>
  <c r="E55" i="61"/>
  <c r="E56" i="61"/>
  <c r="D77" i="61"/>
  <c r="D89" i="61"/>
  <c r="E45" i="61"/>
  <c r="B50" i="61"/>
  <c r="B71" i="61" s="1"/>
  <c r="B92" i="61" s="1"/>
  <c r="B113" i="61" s="1"/>
  <c r="C50" i="61"/>
  <c r="D50" i="61"/>
  <c r="D80" i="61"/>
  <c r="D86" i="61"/>
  <c r="E28" i="61"/>
  <c r="D78" i="61"/>
  <c r="D84" i="61"/>
  <c r="D111" i="61"/>
  <c r="E111" i="61" s="1"/>
  <c r="D70" i="61"/>
  <c r="D79" i="61"/>
  <c r="D85" i="61"/>
  <c r="D50" i="60"/>
  <c r="D71" i="60" s="1"/>
  <c r="D61" i="60"/>
  <c r="D82" i="60" s="1"/>
  <c r="E82" i="60" s="1"/>
  <c r="E40" i="60"/>
  <c r="C29" i="60"/>
  <c r="E65" i="60"/>
  <c r="E66" i="60"/>
  <c r="C61" i="60"/>
  <c r="C82" i="60" s="1"/>
  <c r="C103" i="60" s="1"/>
  <c r="E17" i="60"/>
  <c r="E67" i="60"/>
  <c r="C59" i="60"/>
  <c r="C80" i="60" s="1"/>
  <c r="C101" i="60" s="1"/>
  <c r="E19" i="60"/>
  <c r="E59" i="60"/>
  <c r="E60" i="60"/>
  <c r="E69" i="60"/>
  <c r="E29" i="60"/>
  <c r="E63" i="60"/>
  <c r="E54" i="60"/>
  <c r="C57" i="60"/>
  <c r="C78" i="60" s="1"/>
  <c r="C99" i="60" s="1"/>
  <c r="D97" i="60"/>
  <c r="E97" i="60" s="1"/>
  <c r="E76" i="60"/>
  <c r="D110" i="60"/>
  <c r="E110" i="60" s="1"/>
  <c r="E89" i="60"/>
  <c r="D106" i="60"/>
  <c r="D98" i="60"/>
  <c r="E98" i="60" s="1"/>
  <c r="E77" i="60"/>
  <c r="B71" i="60"/>
  <c r="B92" i="60" s="1"/>
  <c r="B113" i="60" s="1"/>
  <c r="E83" i="60"/>
  <c r="D104" i="60"/>
  <c r="E104" i="60" s="1"/>
  <c r="E70" i="60"/>
  <c r="D91" i="60"/>
  <c r="E79" i="60"/>
  <c r="D100" i="60"/>
  <c r="E100" i="60" s="1"/>
  <c r="C71" i="60"/>
  <c r="C92" i="60" s="1"/>
  <c r="C113" i="60" s="1"/>
  <c r="D75" i="60"/>
  <c r="D81" i="60"/>
  <c r="D87" i="60"/>
  <c r="E55" i="60"/>
  <c r="E56" i="60"/>
  <c r="E62" i="60"/>
  <c r="E68" i="60"/>
  <c r="E28" i="60"/>
  <c r="E61" i="60"/>
  <c r="D57" i="60"/>
  <c r="D84" i="60"/>
  <c r="D90" i="60"/>
  <c r="D88" i="60"/>
  <c r="B70" i="60"/>
  <c r="B91" i="60" s="1"/>
  <c r="B112" i="60" s="1"/>
  <c r="C70" i="60"/>
  <c r="C91" i="60" s="1"/>
  <c r="C112" i="60" s="1"/>
  <c r="C79" i="60"/>
  <c r="C100" i="60" s="1"/>
  <c r="C85" i="60"/>
  <c r="C106" i="60" s="1"/>
  <c r="E49" i="60"/>
  <c r="D80" i="60"/>
  <c r="D86" i="60"/>
  <c r="D124" i="59"/>
  <c r="D87" i="59"/>
  <c r="E117" i="59"/>
  <c r="D129" i="59"/>
  <c r="D150" i="59" s="1"/>
  <c r="E122" i="59"/>
  <c r="E125" i="59"/>
  <c r="C134" i="59"/>
  <c r="E131" i="59"/>
  <c r="E121" i="59"/>
  <c r="E126" i="59"/>
  <c r="C145" i="59"/>
  <c r="C166" i="59" s="1"/>
  <c r="B145" i="59"/>
  <c r="B166" i="59" s="1"/>
  <c r="B150" i="59"/>
  <c r="B171" i="59" s="1"/>
  <c r="C113" i="59"/>
  <c r="E103" i="59"/>
  <c r="E99" i="59"/>
  <c r="E112" i="59"/>
  <c r="C82" i="59"/>
  <c r="E108" i="59"/>
  <c r="E96" i="59"/>
  <c r="E109" i="59"/>
  <c r="B141" i="59"/>
  <c r="B162" i="59" s="1"/>
  <c r="E88" i="59"/>
  <c r="E130" i="59" s="1"/>
  <c r="D113" i="59"/>
  <c r="C87" i="59"/>
  <c r="E87" i="59" s="1"/>
  <c r="E129" i="59" s="1"/>
  <c r="E81" i="59"/>
  <c r="E123" i="59" s="1"/>
  <c r="E84" i="59"/>
  <c r="E61" i="59"/>
  <c r="E82" i="59"/>
  <c r="E124" i="59" s="1"/>
  <c r="E91" i="59"/>
  <c r="C78" i="59"/>
  <c r="E78" i="59"/>
  <c r="D71" i="59"/>
  <c r="E71" i="59" s="1"/>
  <c r="E49" i="59"/>
  <c r="E57" i="59"/>
  <c r="D92" i="59"/>
  <c r="C144" i="59"/>
  <c r="C165" i="59" s="1"/>
  <c r="B71" i="59"/>
  <c r="C71" i="59"/>
  <c r="C154" i="59"/>
  <c r="C175" i="59" s="1"/>
  <c r="E36" i="59"/>
  <c r="E70" i="59"/>
  <c r="B29" i="59"/>
  <c r="D141" i="59"/>
  <c r="E141" i="59" s="1"/>
  <c r="C153" i="59"/>
  <c r="C174" i="59" s="1"/>
  <c r="B50" i="59"/>
  <c r="D145" i="59"/>
  <c r="D174" i="59"/>
  <c r="D138" i="59"/>
  <c r="D144" i="59"/>
  <c r="E40" i="59"/>
  <c r="D139" i="59"/>
  <c r="D151" i="59"/>
  <c r="D140" i="59"/>
  <c r="D146" i="59"/>
  <c r="D152" i="59"/>
  <c r="D147" i="59"/>
  <c r="D29" i="59"/>
  <c r="B154" i="59"/>
  <c r="B175" i="59" s="1"/>
  <c r="D148" i="59"/>
  <c r="D50" i="59"/>
  <c r="D143" i="59"/>
  <c r="D149" i="59"/>
  <c r="D142" i="59"/>
  <c r="D29" i="58"/>
  <c r="E58" i="58"/>
  <c r="E59" i="58"/>
  <c r="E68" i="58"/>
  <c r="E60" i="58"/>
  <c r="E97" i="58"/>
  <c r="E54" i="58"/>
  <c r="E64" i="58"/>
  <c r="E89" i="58"/>
  <c r="E55" i="58"/>
  <c r="E65" i="58"/>
  <c r="E56" i="58"/>
  <c r="E15" i="58"/>
  <c r="E90" i="58"/>
  <c r="D111" i="58"/>
  <c r="E111" i="58" s="1"/>
  <c r="B71" i="58"/>
  <c r="B92" i="58" s="1"/>
  <c r="B113" i="58" s="1"/>
  <c r="C71" i="58"/>
  <c r="C92" i="58" s="1"/>
  <c r="C113" i="58" s="1"/>
  <c r="D104" i="58"/>
  <c r="E104" i="58" s="1"/>
  <c r="E83" i="58"/>
  <c r="E50" i="58"/>
  <c r="D71" i="58"/>
  <c r="E57" i="58"/>
  <c r="E88" i="58"/>
  <c r="D109" i="58"/>
  <c r="E109" i="58" s="1"/>
  <c r="E29" i="58"/>
  <c r="D105" i="58"/>
  <c r="E105" i="58" s="1"/>
  <c r="E84" i="58"/>
  <c r="D108" i="58"/>
  <c r="E108" i="58" s="1"/>
  <c r="E87" i="58"/>
  <c r="D81" i="58"/>
  <c r="D77" i="58"/>
  <c r="D110" i="58"/>
  <c r="E110" i="58" s="1"/>
  <c r="E62" i="58"/>
  <c r="E28" i="58"/>
  <c r="D61" i="58"/>
  <c r="B70" i="58"/>
  <c r="B91" i="58" s="1"/>
  <c r="B112" i="58" s="1"/>
  <c r="E69" i="58"/>
  <c r="C70" i="58"/>
  <c r="C91" i="58" s="1"/>
  <c r="C112" i="58" s="1"/>
  <c r="E76" i="58"/>
  <c r="D70" i="58"/>
  <c r="D79" i="58"/>
  <c r="D85" i="58"/>
  <c r="E63" i="58"/>
  <c r="E49" i="58"/>
  <c r="D75" i="58"/>
  <c r="E66" i="58"/>
  <c r="E67" i="58"/>
  <c r="D78" i="58"/>
  <c r="D80" i="58"/>
  <c r="D86" i="58"/>
  <c r="D61" i="57"/>
  <c r="E61" i="57" s="1"/>
  <c r="D29" i="57"/>
  <c r="D71" i="57" s="1"/>
  <c r="E58" i="57"/>
  <c r="E67" i="57"/>
  <c r="E59" i="57"/>
  <c r="E68" i="57"/>
  <c r="E60" i="57"/>
  <c r="E62" i="57"/>
  <c r="E54" i="57"/>
  <c r="E64" i="57"/>
  <c r="E56" i="57"/>
  <c r="E65" i="57"/>
  <c r="D108" i="57"/>
  <c r="E108" i="57" s="1"/>
  <c r="E87" i="57"/>
  <c r="E109" i="57"/>
  <c r="E96" i="57"/>
  <c r="E81" i="57"/>
  <c r="E76" i="57"/>
  <c r="D97" i="57"/>
  <c r="E97" i="57" s="1"/>
  <c r="E102" i="57"/>
  <c r="E88" i="57"/>
  <c r="E66" i="57"/>
  <c r="B50" i="57"/>
  <c r="D82" i="57"/>
  <c r="B29" i="57"/>
  <c r="C50" i="57"/>
  <c r="C71" i="57" s="1"/>
  <c r="C92" i="57" s="1"/>
  <c r="C113" i="57" s="1"/>
  <c r="E50" i="57"/>
  <c r="E15" i="57"/>
  <c r="E69" i="57"/>
  <c r="D90" i="57"/>
  <c r="E55" i="57"/>
  <c r="E63" i="57"/>
  <c r="D84" i="57"/>
  <c r="E75" i="57"/>
  <c r="E57" i="57"/>
  <c r="D78" i="57"/>
  <c r="E24" i="57"/>
  <c r="D77" i="57"/>
  <c r="D83" i="57"/>
  <c r="D89" i="57"/>
  <c r="B70" i="57"/>
  <c r="B91" i="57" s="1"/>
  <c r="B112" i="57" s="1"/>
  <c r="C70" i="57"/>
  <c r="C91" i="57" s="1"/>
  <c r="C112" i="57" s="1"/>
  <c r="D70" i="57"/>
  <c r="D79" i="57"/>
  <c r="D85" i="57"/>
  <c r="E49" i="57"/>
  <c r="D80" i="57"/>
  <c r="D86" i="57"/>
  <c r="E59" i="56"/>
  <c r="E68" i="56"/>
  <c r="E60" i="56"/>
  <c r="E69" i="56"/>
  <c r="E62" i="56"/>
  <c r="E54" i="56"/>
  <c r="E63" i="56"/>
  <c r="E55" i="56"/>
  <c r="E64" i="56"/>
  <c r="E56" i="56"/>
  <c r="E65" i="56"/>
  <c r="E66" i="56"/>
  <c r="E15" i="56"/>
  <c r="E102" i="56"/>
  <c r="E108" i="56"/>
  <c r="D75" i="56"/>
  <c r="E81" i="56"/>
  <c r="E24" i="56"/>
  <c r="B29" i="56"/>
  <c r="E87" i="56"/>
  <c r="E61" i="56"/>
  <c r="D82" i="56"/>
  <c r="D99" i="56"/>
  <c r="E99" i="56" s="1"/>
  <c r="E78" i="56"/>
  <c r="E40" i="56"/>
  <c r="D76" i="56"/>
  <c r="D88" i="56"/>
  <c r="D77" i="56"/>
  <c r="D89" i="56"/>
  <c r="D84" i="56"/>
  <c r="D29" i="56"/>
  <c r="E29" i="56" s="1"/>
  <c r="E57" i="56"/>
  <c r="D79" i="56"/>
  <c r="D85" i="56"/>
  <c r="B50" i="56"/>
  <c r="B71" i="56" s="1"/>
  <c r="B92" i="56" s="1"/>
  <c r="B113" i="56" s="1"/>
  <c r="D50" i="56"/>
  <c r="D80" i="56"/>
  <c r="D86" i="56"/>
  <c r="D83" i="56"/>
  <c r="D90" i="56"/>
  <c r="C70" i="56"/>
  <c r="C91" i="56" s="1"/>
  <c r="C112" i="56" s="1"/>
  <c r="D70" i="56"/>
  <c r="D66" i="55"/>
  <c r="D87" i="55" s="1"/>
  <c r="D108" i="55" s="1"/>
  <c r="D50" i="55"/>
  <c r="C50" i="55"/>
  <c r="C57" i="55"/>
  <c r="C78" i="55" s="1"/>
  <c r="C99" i="55" s="1"/>
  <c r="E36" i="55"/>
  <c r="C71" i="55"/>
  <c r="C92" i="55" s="1"/>
  <c r="C113" i="55" s="1"/>
  <c r="E54" i="55"/>
  <c r="E59" i="55"/>
  <c r="E68" i="55"/>
  <c r="E60" i="55"/>
  <c r="E24" i="55"/>
  <c r="E69" i="55"/>
  <c r="E62" i="55"/>
  <c r="E63" i="55"/>
  <c r="E55" i="55"/>
  <c r="E64" i="55"/>
  <c r="E56" i="55"/>
  <c r="E65" i="55"/>
  <c r="E15" i="55"/>
  <c r="E66" i="55"/>
  <c r="E58" i="55"/>
  <c r="E86" i="55"/>
  <c r="D107" i="55"/>
  <c r="E107" i="55" s="1"/>
  <c r="E57" i="55"/>
  <c r="E61" i="55"/>
  <c r="D82" i="55"/>
  <c r="E88" i="55"/>
  <c r="D109" i="55"/>
  <c r="E109" i="55" s="1"/>
  <c r="E80" i="55"/>
  <c r="D101" i="55"/>
  <c r="E101" i="55" s="1"/>
  <c r="E81" i="55"/>
  <c r="E108" i="55"/>
  <c r="E89" i="55"/>
  <c r="E97" i="55"/>
  <c r="E110" i="55"/>
  <c r="D77" i="55"/>
  <c r="D78" i="55"/>
  <c r="D84" i="55"/>
  <c r="D90" i="55"/>
  <c r="E29" i="55"/>
  <c r="E67" i="55"/>
  <c r="E76" i="55"/>
  <c r="D83" i="55"/>
  <c r="C70" i="55"/>
  <c r="C91" i="55" s="1"/>
  <c r="C112" i="55" s="1"/>
  <c r="D70" i="55"/>
  <c r="D79" i="55"/>
  <c r="D85" i="55"/>
  <c r="E49" i="55"/>
  <c r="E87" i="55"/>
  <c r="D75" i="55"/>
  <c r="E40" i="55"/>
  <c r="D102" i="55"/>
  <c r="E102" i="55" s="1"/>
  <c r="D29" i="54"/>
  <c r="D71" i="54" s="1"/>
  <c r="E66" i="54"/>
  <c r="E58" i="54"/>
  <c r="E67" i="54"/>
  <c r="E59" i="54"/>
  <c r="E68" i="54"/>
  <c r="E69" i="54"/>
  <c r="E62" i="54"/>
  <c r="C71" i="54"/>
  <c r="C92" i="54" s="1"/>
  <c r="C113" i="54" s="1"/>
  <c r="E63" i="54"/>
  <c r="E54" i="54"/>
  <c r="E64" i="54"/>
  <c r="E55" i="54"/>
  <c r="E65" i="54"/>
  <c r="E56" i="54"/>
  <c r="E61" i="54"/>
  <c r="D82" i="54"/>
  <c r="E29" i="54"/>
  <c r="E81" i="54"/>
  <c r="D102" i="54"/>
  <c r="E102" i="54" s="1"/>
  <c r="E84" i="54"/>
  <c r="D105" i="54"/>
  <c r="E105" i="54" s="1"/>
  <c r="E50" i="54"/>
  <c r="E90" i="54"/>
  <c r="D111" i="54"/>
  <c r="E111" i="54" s="1"/>
  <c r="E109" i="54"/>
  <c r="D83" i="54"/>
  <c r="D89" i="54"/>
  <c r="B29" i="54"/>
  <c r="B71" i="54" s="1"/>
  <c r="B92" i="54" s="1"/>
  <c r="B113" i="54" s="1"/>
  <c r="D77" i="54"/>
  <c r="D57" i="54"/>
  <c r="E60" i="54"/>
  <c r="E88" i="54"/>
  <c r="C70" i="54"/>
  <c r="C91" i="54" s="1"/>
  <c r="C112" i="54" s="1"/>
  <c r="D70" i="54"/>
  <c r="D79" i="54"/>
  <c r="D85" i="54"/>
  <c r="E49" i="54"/>
  <c r="D80" i="54"/>
  <c r="D86" i="54"/>
  <c r="D75" i="54"/>
  <c r="D87" i="54"/>
  <c r="E24" i="54"/>
  <c r="E40" i="54"/>
  <c r="D76" i="54"/>
  <c r="D57" i="53"/>
  <c r="E57" i="53" s="1"/>
  <c r="D29" i="53"/>
  <c r="E56" i="53"/>
  <c r="E65" i="53"/>
  <c r="E67" i="53"/>
  <c r="E58" i="53"/>
  <c r="E68" i="53"/>
  <c r="E59" i="53"/>
  <c r="E69" i="53"/>
  <c r="E60" i="53"/>
  <c r="E62" i="53"/>
  <c r="E54" i="53"/>
  <c r="E63" i="53"/>
  <c r="E55" i="53"/>
  <c r="E64" i="53"/>
  <c r="E102" i="53"/>
  <c r="D96" i="53"/>
  <c r="E96" i="53" s="1"/>
  <c r="E75" i="53"/>
  <c r="E81" i="53"/>
  <c r="E61" i="53"/>
  <c r="D82" i="53"/>
  <c r="C66" i="53"/>
  <c r="C87" i="53" s="1"/>
  <c r="C108" i="53" s="1"/>
  <c r="D87" i="53"/>
  <c r="E29" i="53"/>
  <c r="B50" i="53"/>
  <c r="B71" i="53" s="1"/>
  <c r="B92" i="53" s="1"/>
  <c r="B113" i="53" s="1"/>
  <c r="C71" i="53"/>
  <c r="C92" i="53" s="1"/>
  <c r="C113" i="53" s="1"/>
  <c r="E24" i="53"/>
  <c r="E40" i="53"/>
  <c r="D76" i="53"/>
  <c r="D88" i="53"/>
  <c r="D77" i="53"/>
  <c r="D83" i="53"/>
  <c r="D89" i="53"/>
  <c r="D50" i="53"/>
  <c r="D80" i="53"/>
  <c r="D86" i="53"/>
  <c r="D78" i="53"/>
  <c r="D84" i="53"/>
  <c r="D90" i="53"/>
  <c r="B70" i="53"/>
  <c r="B91" i="53" s="1"/>
  <c r="B112" i="53" s="1"/>
  <c r="C70" i="53"/>
  <c r="C91" i="53" s="1"/>
  <c r="C112" i="53" s="1"/>
  <c r="D70" i="53"/>
  <c r="D79" i="53"/>
  <c r="D85" i="53"/>
  <c r="E56" i="52"/>
  <c r="E63" i="52"/>
  <c r="E67" i="52"/>
  <c r="C61" i="52"/>
  <c r="C82" i="52" s="1"/>
  <c r="C103" i="52" s="1"/>
  <c r="C59" i="52"/>
  <c r="C80" i="52" s="1"/>
  <c r="C101" i="52" s="1"/>
  <c r="E68" i="52"/>
  <c r="E24" i="52"/>
  <c r="E69" i="52"/>
  <c r="E19" i="52"/>
  <c r="E58" i="52"/>
  <c r="E62" i="52"/>
  <c r="C57" i="52"/>
  <c r="C78" i="52" s="1"/>
  <c r="C99" i="52" s="1"/>
  <c r="E64" i="52"/>
  <c r="E55" i="52"/>
  <c r="E65" i="52"/>
  <c r="D99" i="52"/>
  <c r="E105" i="52"/>
  <c r="E84" i="52"/>
  <c r="E57" i="52"/>
  <c r="E61" i="52"/>
  <c r="D82" i="52"/>
  <c r="E66" i="52"/>
  <c r="D90" i="52"/>
  <c r="E60" i="52"/>
  <c r="B71" i="52"/>
  <c r="B92" i="52" s="1"/>
  <c r="B113" i="52" s="1"/>
  <c r="E50" i="52"/>
  <c r="D71" i="52"/>
  <c r="B70" i="52"/>
  <c r="B91" i="52" s="1"/>
  <c r="B112" i="52" s="1"/>
  <c r="E54" i="52"/>
  <c r="B57" i="52"/>
  <c r="B78" i="52" s="1"/>
  <c r="B99" i="52" s="1"/>
  <c r="D75" i="52"/>
  <c r="D81" i="52"/>
  <c r="D87" i="52"/>
  <c r="E40" i="52"/>
  <c r="D76" i="52"/>
  <c r="D88" i="52"/>
  <c r="D77" i="52"/>
  <c r="D83" i="52"/>
  <c r="D89" i="52"/>
  <c r="C70" i="52"/>
  <c r="C91" i="52" s="1"/>
  <c r="C112" i="52" s="1"/>
  <c r="D70" i="52"/>
  <c r="D79" i="52"/>
  <c r="D85" i="52"/>
  <c r="E49" i="52"/>
  <c r="D80" i="52"/>
  <c r="D86" i="52"/>
  <c r="C57" i="51"/>
  <c r="C78" i="51" s="1"/>
  <c r="C99" i="51" s="1"/>
  <c r="E59" i="51"/>
  <c r="E24" i="51"/>
  <c r="E62" i="51"/>
  <c r="E68" i="51"/>
  <c r="E28" i="51"/>
  <c r="C19" i="51"/>
  <c r="C29" i="51" s="1"/>
  <c r="C71" i="51" s="1"/>
  <c r="C92" i="51" s="1"/>
  <c r="C113" i="51" s="1"/>
  <c r="E67" i="51"/>
  <c r="E55" i="51"/>
  <c r="E65" i="51"/>
  <c r="E56" i="51"/>
  <c r="E87" i="51"/>
  <c r="D108" i="51"/>
  <c r="E108" i="51" s="1"/>
  <c r="E75" i="51"/>
  <c r="E50" i="51"/>
  <c r="D71" i="51"/>
  <c r="E63" i="51"/>
  <c r="D84" i="51"/>
  <c r="E54" i="51"/>
  <c r="E81" i="51"/>
  <c r="B57" i="51"/>
  <c r="B78" i="51" s="1"/>
  <c r="B99" i="51" s="1"/>
  <c r="E15" i="51"/>
  <c r="E66" i="51"/>
  <c r="E57" i="51"/>
  <c r="D78" i="51"/>
  <c r="D96" i="51"/>
  <c r="E96" i="51" s="1"/>
  <c r="D82" i="51"/>
  <c r="D102" i="51"/>
  <c r="E102" i="51" s="1"/>
  <c r="E60" i="51"/>
  <c r="E69" i="51"/>
  <c r="D90" i="51"/>
  <c r="E40" i="51"/>
  <c r="D76" i="51"/>
  <c r="D88" i="51"/>
  <c r="D77" i="51"/>
  <c r="D83" i="51"/>
  <c r="D89" i="51"/>
  <c r="D29" i="51"/>
  <c r="B70" i="51"/>
  <c r="B91" i="51" s="1"/>
  <c r="B112" i="51" s="1"/>
  <c r="C70" i="51"/>
  <c r="C91" i="51" s="1"/>
  <c r="C112" i="51" s="1"/>
  <c r="D70" i="51"/>
  <c r="D79" i="51"/>
  <c r="D85" i="51"/>
  <c r="E49" i="51"/>
  <c r="D80" i="51"/>
  <c r="D86" i="51"/>
  <c r="E45" i="50"/>
  <c r="D29" i="50"/>
  <c r="E69" i="50"/>
  <c r="E17" i="50"/>
  <c r="E58" i="50"/>
  <c r="C19" i="50"/>
  <c r="C29" i="50" s="1"/>
  <c r="E67" i="50"/>
  <c r="E19" i="50"/>
  <c r="E77" i="50"/>
  <c r="E63" i="50"/>
  <c r="C57" i="50"/>
  <c r="C78" i="50" s="1"/>
  <c r="C99" i="50" s="1"/>
  <c r="E55" i="50"/>
  <c r="E65" i="50"/>
  <c r="E56" i="50"/>
  <c r="C61" i="50"/>
  <c r="C82" i="50" s="1"/>
  <c r="C103" i="50" s="1"/>
  <c r="E57" i="50"/>
  <c r="E64" i="50"/>
  <c r="E24" i="50"/>
  <c r="E62" i="50"/>
  <c r="E59" i="50"/>
  <c r="E61" i="50"/>
  <c r="D82" i="50"/>
  <c r="E88" i="50"/>
  <c r="D109" i="50"/>
  <c r="E109" i="50" s="1"/>
  <c r="E89" i="50"/>
  <c r="D110" i="50"/>
  <c r="E110" i="50" s="1"/>
  <c r="D102" i="50"/>
  <c r="E102" i="50" s="1"/>
  <c r="E81" i="50"/>
  <c r="E50" i="50"/>
  <c r="D71" i="50"/>
  <c r="E83" i="50"/>
  <c r="D96" i="50"/>
  <c r="E96" i="50" s="1"/>
  <c r="E75" i="50"/>
  <c r="E87" i="50"/>
  <c r="D108" i="50"/>
  <c r="E108" i="50" s="1"/>
  <c r="E76" i="50"/>
  <c r="D97" i="50"/>
  <c r="E97" i="50" s="1"/>
  <c r="E54" i="50"/>
  <c r="E60" i="50"/>
  <c r="E66" i="50"/>
  <c r="E40" i="50"/>
  <c r="E28" i="50"/>
  <c r="D78" i="50"/>
  <c r="D84" i="50"/>
  <c r="D90" i="50"/>
  <c r="D104" i="50"/>
  <c r="E104" i="50" s="1"/>
  <c r="C70" i="50"/>
  <c r="C91" i="50" s="1"/>
  <c r="C112" i="50" s="1"/>
  <c r="D70" i="50"/>
  <c r="D79" i="50"/>
  <c r="D85" i="50"/>
  <c r="E49" i="50"/>
  <c r="B70" i="50"/>
  <c r="B91" i="50" s="1"/>
  <c r="B112" i="50" s="1"/>
  <c r="D98" i="50"/>
  <c r="E98" i="50" s="1"/>
  <c r="E68" i="50"/>
  <c r="D80" i="50"/>
  <c r="D86" i="50"/>
  <c r="D66" i="49"/>
  <c r="D29" i="49"/>
  <c r="E15" i="49"/>
  <c r="C29" i="49"/>
  <c r="E56" i="49"/>
  <c r="E66" i="49"/>
  <c r="E69" i="49"/>
  <c r="C71" i="49"/>
  <c r="C92" i="49" s="1"/>
  <c r="C113" i="49" s="1"/>
  <c r="E63" i="49"/>
  <c r="C57" i="49"/>
  <c r="C78" i="49" s="1"/>
  <c r="C99" i="49" s="1"/>
  <c r="E65" i="49"/>
  <c r="E59" i="49"/>
  <c r="E60" i="49"/>
  <c r="E62" i="49"/>
  <c r="E54" i="49"/>
  <c r="D100" i="49"/>
  <c r="D110" i="49"/>
  <c r="E110" i="49" s="1"/>
  <c r="E89" i="49"/>
  <c r="E50" i="49"/>
  <c r="D71" i="49"/>
  <c r="E29" i="49"/>
  <c r="E77" i="49"/>
  <c r="D82" i="49"/>
  <c r="E61" i="49"/>
  <c r="E85" i="49"/>
  <c r="D106" i="49"/>
  <c r="E106" i="49" s="1"/>
  <c r="E83" i="49"/>
  <c r="E76" i="49"/>
  <c r="D97" i="49"/>
  <c r="E97" i="49" s="1"/>
  <c r="E88" i="49"/>
  <c r="D81" i="49"/>
  <c r="E40" i="49"/>
  <c r="D98" i="49"/>
  <c r="E98" i="49" s="1"/>
  <c r="B29" i="49"/>
  <c r="B71" i="49" s="1"/>
  <c r="B92" i="49" s="1"/>
  <c r="B113" i="49" s="1"/>
  <c r="D87" i="49"/>
  <c r="E28" i="49"/>
  <c r="D78" i="49"/>
  <c r="D84" i="49"/>
  <c r="D90" i="49"/>
  <c r="D109" i="49"/>
  <c r="E109" i="49" s="1"/>
  <c r="D104" i="49"/>
  <c r="E104" i="49" s="1"/>
  <c r="E68" i="49"/>
  <c r="C70" i="49"/>
  <c r="C91" i="49" s="1"/>
  <c r="C112" i="49" s="1"/>
  <c r="C79" i="49"/>
  <c r="C100" i="49" s="1"/>
  <c r="C85" i="49"/>
  <c r="C106" i="49" s="1"/>
  <c r="E55" i="49"/>
  <c r="D70" i="49"/>
  <c r="E49" i="49"/>
  <c r="D96" i="49"/>
  <c r="E96" i="49" s="1"/>
  <c r="D80" i="49"/>
  <c r="D86" i="49"/>
  <c r="D29" i="48"/>
  <c r="E15" i="48"/>
  <c r="E60" i="48"/>
  <c r="E69" i="48"/>
  <c r="E62" i="48"/>
  <c r="E63" i="48"/>
  <c r="E54" i="48"/>
  <c r="E102" i="48"/>
  <c r="E64" i="48"/>
  <c r="E55" i="48"/>
  <c r="C19" i="48"/>
  <c r="E19" i="48" s="1"/>
  <c r="E66" i="48"/>
  <c r="C61" i="48"/>
  <c r="C82" i="48" s="1"/>
  <c r="C103" i="48" s="1"/>
  <c r="E61" i="48"/>
  <c r="D82" i="48"/>
  <c r="E88" i="48"/>
  <c r="D109" i="48"/>
  <c r="E109" i="48" s="1"/>
  <c r="D101" i="48"/>
  <c r="E89" i="48"/>
  <c r="D110" i="48"/>
  <c r="E110" i="48" s="1"/>
  <c r="E96" i="48"/>
  <c r="D71" i="48"/>
  <c r="D107" i="48"/>
  <c r="E77" i="48"/>
  <c r="D98" i="48"/>
  <c r="E98" i="48" s="1"/>
  <c r="E75" i="48"/>
  <c r="E56" i="48"/>
  <c r="E28" i="48"/>
  <c r="D83" i="48"/>
  <c r="C57" i="48"/>
  <c r="C78" i="48" s="1"/>
  <c r="C99" i="48" s="1"/>
  <c r="D87" i="48"/>
  <c r="D76" i="48"/>
  <c r="E68" i="48"/>
  <c r="D78" i="48"/>
  <c r="D84" i="48"/>
  <c r="D90" i="48"/>
  <c r="E81" i="48"/>
  <c r="E40" i="48"/>
  <c r="E67" i="48"/>
  <c r="D70" i="48"/>
  <c r="D79" i="48"/>
  <c r="D85" i="48"/>
  <c r="E49" i="48"/>
  <c r="B50" i="48"/>
  <c r="B71" i="48" s="1"/>
  <c r="B92" i="48" s="1"/>
  <c r="B113" i="48" s="1"/>
  <c r="C50" i="48"/>
  <c r="C80" i="48"/>
  <c r="C101" i="48" s="1"/>
  <c r="C86" i="48"/>
  <c r="C107" i="48" s="1"/>
  <c r="D66" i="47"/>
  <c r="D61" i="47"/>
  <c r="D57" i="47"/>
  <c r="D78" i="47" s="1"/>
  <c r="C29" i="47"/>
  <c r="E56" i="47"/>
  <c r="E65" i="47"/>
  <c r="C61" i="47"/>
  <c r="C82" i="47" s="1"/>
  <c r="C103" i="47" s="1"/>
  <c r="E66" i="47"/>
  <c r="E58" i="47"/>
  <c r="E19" i="47"/>
  <c r="E59" i="47"/>
  <c r="E68" i="47"/>
  <c r="C71" i="47"/>
  <c r="C92" i="47" s="1"/>
  <c r="C113" i="47" s="1"/>
  <c r="E62" i="47"/>
  <c r="E54" i="47"/>
  <c r="E55" i="47"/>
  <c r="E64" i="47"/>
  <c r="E84" i="47"/>
  <c r="D105" i="47"/>
  <c r="E105" i="47" s="1"/>
  <c r="E61" i="47"/>
  <c r="D82" i="47"/>
  <c r="D109" i="47"/>
  <c r="E109" i="47" s="1"/>
  <c r="E88" i="47"/>
  <c r="D111" i="47"/>
  <c r="E111" i="47" s="1"/>
  <c r="E90" i="47"/>
  <c r="D99" i="47"/>
  <c r="E99" i="47" s="1"/>
  <c r="E78" i="47"/>
  <c r="E81" i="47"/>
  <c r="D102" i="47"/>
  <c r="E102" i="47" s="1"/>
  <c r="E50" i="47"/>
  <c r="D75" i="47"/>
  <c r="E40" i="47"/>
  <c r="D29" i="47"/>
  <c r="E29" i="47" s="1"/>
  <c r="E57" i="47"/>
  <c r="E63" i="47"/>
  <c r="E69" i="47"/>
  <c r="B70" i="47"/>
  <c r="B91" i="47" s="1"/>
  <c r="B112" i="47" s="1"/>
  <c r="C70" i="47"/>
  <c r="C91" i="47" s="1"/>
  <c r="C112" i="47" s="1"/>
  <c r="D70" i="47"/>
  <c r="D79" i="47"/>
  <c r="D85" i="47"/>
  <c r="E49" i="47"/>
  <c r="D87" i="47"/>
  <c r="E60" i="47"/>
  <c r="D76" i="47"/>
  <c r="E67" i="47"/>
  <c r="D77" i="47"/>
  <c r="D83" i="47"/>
  <c r="D89" i="47"/>
  <c r="D80" i="47"/>
  <c r="D86" i="47"/>
  <c r="D29" i="46"/>
  <c r="E58" i="46"/>
  <c r="E59" i="46"/>
  <c r="E68" i="46"/>
  <c r="E69" i="46"/>
  <c r="E62" i="46"/>
  <c r="E63" i="46"/>
  <c r="E64" i="46"/>
  <c r="E65" i="46"/>
  <c r="E87" i="46"/>
  <c r="D108" i="46"/>
  <c r="E108" i="46" s="1"/>
  <c r="D82" i="46"/>
  <c r="E61" i="46"/>
  <c r="E88" i="46"/>
  <c r="D109" i="46"/>
  <c r="E109" i="46" s="1"/>
  <c r="E57" i="46"/>
  <c r="C71" i="46"/>
  <c r="C92" i="46" s="1"/>
  <c r="C113" i="46" s="1"/>
  <c r="E81" i="46"/>
  <c r="D102" i="46"/>
  <c r="E102" i="46" s="1"/>
  <c r="E50" i="46"/>
  <c r="D71" i="46"/>
  <c r="E105" i="46"/>
  <c r="E76" i="46"/>
  <c r="D97" i="46"/>
  <c r="E97" i="46" s="1"/>
  <c r="E99" i="46"/>
  <c r="E29" i="46"/>
  <c r="B71" i="46"/>
  <c r="B92" i="46" s="1"/>
  <c r="B113" i="46" s="1"/>
  <c r="E75" i="46"/>
  <c r="D96" i="46"/>
  <c r="E96" i="46" s="1"/>
  <c r="E66" i="46"/>
  <c r="D77" i="46"/>
  <c r="D83" i="46"/>
  <c r="D89" i="46"/>
  <c r="E54" i="46"/>
  <c r="E24" i="46"/>
  <c r="E45" i="46"/>
  <c r="E60" i="46"/>
  <c r="E55" i="46"/>
  <c r="E67" i="46"/>
  <c r="B29" i="46"/>
  <c r="E40" i="46"/>
  <c r="D90" i="46"/>
  <c r="D70" i="46"/>
  <c r="D79" i="46"/>
  <c r="D85" i="46"/>
  <c r="E78" i="46"/>
  <c r="E49" i="46"/>
  <c r="E84" i="46"/>
  <c r="D80" i="46"/>
  <c r="D86" i="46"/>
  <c r="E62" i="41"/>
  <c r="E63" i="41"/>
  <c r="E64" i="41"/>
  <c r="E65" i="41"/>
  <c r="E56" i="41"/>
  <c r="E57" i="41"/>
  <c r="E58" i="41"/>
  <c r="E59" i="41"/>
  <c r="E68" i="41"/>
  <c r="E24" i="41"/>
  <c r="E87" i="45"/>
  <c r="D108" i="45"/>
  <c r="E108" i="45" s="1"/>
  <c r="E75" i="45"/>
  <c r="D96" i="45"/>
  <c r="E96" i="45" s="1"/>
  <c r="E81" i="45"/>
  <c r="D102" i="45"/>
  <c r="E102" i="45" s="1"/>
  <c r="E54" i="45"/>
  <c r="E15" i="45"/>
  <c r="B57" i="45"/>
  <c r="B78" i="45" s="1"/>
  <c r="B99" i="45" s="1"/>
  <c r="E63" i="45"/>
  <c r="D84" i="45"/>
  <c r="E55" i="45"/>
  <c r="E60" i="45"/>
  <c r="E50" i="45"/>
  <c r="D71" i="45"/>
  <c r="E69" i="45"/>
  <c r="D90" i="45"/>
  <c r="E57" i="45"/>
  <c r="D78" i="45"/>
  <c r="D61" i="45"/>
  <c r="E40" i="45"/>
  <c r="E29" i="45"/>
  <c r="E66" i="45"/>
  <c r="E24" i="45"/>
  <c r="E67" i="45"/>
  <c r="D76" i="45"/>
  <c r="D88" i="45"/>
  <c r="D77" i="45"/>
  <c r="D83" i="45"/>
  <c r="D89" i="45"/>
  <c r="B70" i="45"/>
  <c r="B91" i="45" s="1"/>
  <c r="B112" i="45" s="1"/>
  <c r="C70" i="45"/>
  <c r="C91" i="45" s="1"/>
  <c r="C112" i="45" s="1"/>
  <c r="D70" i="45"/>
  <c r="D79" i="45"/>
  <c r="D85" i="45"/>
  <c r="E49" i="45"/>
  <c r="D80" i="45"/>
  <c r="D86" i="45"/>
  <c r="C124" i="44"/>
  <c r="C145" i="44" s="1"/>
  <c r="E78" i="44"/>
  <c r="E99" i="44" s="1"/>
  <c r="C82" i="44"/>
  <c r="C92" i="44" s="1"/>
  <c r="D71" i="44"/>
  <c r="D92" i="44"/>
  <c r="E61" i="44"/>
  <c r="E66" i="44"/>
  <c r="C120" i="44"/>
  <c r="C141" i="44" s="1"/>
  <c r="B71" i="44"/>
  <c r="B120" i="44"/>
  <c r="B141" i="44" s="1"/>
  <c r="E71" i="44"/>
  <c r="C50" i="44"/>
  <c r="E17" i="44"/>
  <c r="E101" i="44" s="1"/>
  <c r="C122" i="44"/>
  <c r="C143" i="44" s="1"/>
  <c r="E70" i="44"/>
  <c r="E15" i="44"/>
  <c r="B129" i="44"/>
  <c r="B150" i="44" s="1"/>
  <c r="E138" i="44"/>
  <c r="E36" i="44"/>
  <c r="C24" i="44"/>
  <c r="C129" i="44" s="1"/>
  <c r="C150" i="44" s="1"/>
  <c r="E19" i="44"/>
  <c r="D140" i="44"/>
  <c r="E140" i="44" s="1"/>
  <c r="E119" i="44"/>
  <c r="D124" i="44"/>
  <c r="D146" i="44"/>
  <c r="E146" i="44" s="1"/>
  <c r="E125" i="44"/>
  <c r="E139" i="44"/>
  <c r="E151" i="44"/>
  <c r="E152" i="44"/>
  <c r="E40" i="44"/>
  <c r="E117" i="44"/>
  <c r="E118" i="44"/>
  <c r="E130" i="44"/>
  <c r="E45" i="44"/>
  <c r="E131" i="44"/>
  <c r="B29" i="44"/>
  <c r="B50" i="44"/>
  <c r="B134" i="44" s="1"/>
  <c r="B155" i="44" s="1"/>
  <c r="D29" i="44"/>
  <c r="E28" i="44"/>
  <c r="D50" i="44"/>
  <c r="D123" i="44"/>
  <c r="D126" i="44"/>
  <c r="D132" i="44"/>
  <c r="B133" i="44"/>
  <c r="B154" i="44" s="1"/>
  <c r="C133" i="44"/>
  <c r="C154" i="44" s="1"/>
  <c r="D121" i="44"/>
  <c r="D127" i="44"/>
  <c r="E49" i="44"/>
  <c r="D122" i="44"/>
  <c r="D128" i="44"/>
  <c r="D29" i="43"/>
  <c r="E15" i="43"/>
  <c r="C29" i="43"/>
  <c r="C71" i="43" s="1"/>
  <c r="C92" i="43" s="1"/>
  <c r="C113" i="43" s="1"/>
  <c r="E54" i="43"/>
  <c r="E85" i="43"/>
  <c r="D106" i="43"/>
  <c r="E106" i="43" s="1"/>
  <c r="E77" i="43"/>
  <c r="D98" i="43"/>
  <c r="E98" i="43" s="1"/>
  <c r="E61" i="43"/>
  <c r="D82" i="43"/>
  <c r="E78" i="43"/>
  <c r="D99" i="43"/>
  <c r="E99" i="43" s="1"/>
  <c r="D108" i="43"/>
  <c r="E108" i="43" s="1"/>
  <c r="E87" i="43"/>
  <c r="E79" i="43"/>
  <c r="D100" i="43"/>
  <c r="E100" i="43" s="1"/>
  <c r="E50" i="43"/>
  <c r="D71" i="43"/>
  <c r="D111" i="43"/>
  <c r="E111" i="43" s="1"/>
  <c r="E90" i="43"/>
  <c r="E29" i="43"/>
  <c r="E83" i="43"/>
  <c r="D104" i="43"/>
  <c r="E104" i="43" s="1"/>
  <c r="E88" i="43"/>
  <c r="E109" i="43"/>
  <c r="D75" i="43"/>
  <c r="E66" i="43"/>
  <c r="E40" i="43"/>
  <c r="D76" i="43"/>
  <c r="E56" i="43"/>
  <c r="E28" i="43"/>
  <c r="D84" i="43"/>
  <c r="E62" i="43"/>
  <c r="E57" i="43"/>
  <c r="E69" i="43"/>
  <c r="B70" i="43"/>
  <c r="B91" i="43" s="1"/>
  <c r="B112" i="43" s="1"/>
  <c r="D70" i="43"/>
  <c r="D81" i="43"/>
  <c r="D80" i="43"/>
  <c r="D86" i="43"/>
  <c r="D89" i="43"/>
  <c r="D29" i="42"/>
  <c r="E60" i="42"/>
  <c r="E62" i="42"/>
  <c r="E81" i="42"/>
  <c r="E83" i="42"/>
  <c r="E55" i="42"/>
  <c r="E64" i="42"/>
  <c r="E98" i="42"/>
  <c r="E56" i="42"/>
  <c r="E102" i="42"/>
  <c r="E65" i="42"/>
  <c r="E67" i="42"/>
  <c r="E58" i="42"/>
  <c r="E110" i="42"/>
  <c r="E75" i="42"/>
  <c r="D96" i="42"/>
  <c r="E96" i="42" s="1"/>
  <c r="E87" i="42"/>
  <c r="D108" i="42"/>
  <c r="E108" i="42" s="1"/>
  <c r="B50" i="42"/>
  <c r="E89" i="42"/>
  <c r="B29" i="42"/>
  <c r="E29" i="42"/>
  <c r="E50" i="42"/>
  <c r="D71" i="42"/>
  <c r="E69" i="42"/>
  <c r="D90" i="42"/>
  <c r="E15" i="42"/>
  <c r="E54" i="42"/>
  <c r="E63" i="42"/>
  <c r="D84" i="42"/>
  <c r="E77" i="42"/>
  <c r="E61" i="42"/>
  <c r="D82" i="42"/>
  <c r="E57" i="42"/>
  <c r="D78" i="42"/>
  <c r="E24" i="42"/>
  <c r="E66" i="42"/>
  <c r="E40" i="42"/>
  <c r="D76" i="42"/>
  <c r="D88" i="42"/>
  <c r="B70" i="42"/>
  <c r="B91" i="42" s="1"/>
  <c r="B112" i="42" s="1"/>
  <c r="C70" i="42"/>
  <c r="C91" i="42" s="1"/>
  <c r="C112" i="42" s="1"/>
  <c r="D70" i="42"/>
  <c r="D79" i="42"/>
  <c r="D85" i="42"/>
  <c r="E49" i="42"/>
  <c r="D80" i="42"/>
  <c r="D86" i="42"/>
  <c r="E67" i="35"/>
  <c r="E28" i="35"/>
  <c r="C61" i="35"/>
  <c r="C82" i="35" s="1"/>
  <c r="C103" i="35" s="1"/>
  <c r="E19" i="35"/>
  <c r="E20" i="35"/>
  <c r="E59" i="35"/>
  <c r="E68" i="35"/>
  <c r="E21" i="35"/>
  <c r="E24" i="35"/>
  <c r="E60" i="35"/>
  <c r="E69" i="35"/>
  <c r="E56" i="35"/>
  <c r="E66" i="35"/>
  <c r="E58" i="35"/>
  <c r="C15" i="35"/>
  <c r="C29" i="35" s="1"/>
  <c r="C70" i="35"/>
  <c r="C91" i="35" s="1"/>
  <c r="C112" i="35" s="1"/>
  <c r="C63" i="35"/>
  <c r="C84" i="35" s="1"/>
  <c r="C105" i="35" s="1"/>
  <c r="E54" i="35"/>
  <c r="E64" i="35"/>
  <c r="C57" i="35"/>
  <c r="C78" i="35" s="1"/>
  <c r="C99" i="35" s="1"/>
  <c r="E65" i="35"/>
  <c r="E75" i="41"/>
  <c r="D96" i="41"/>
  <c r="E96" i="41" s="1"/>
  <c r="E81" i="41"/>
  <c r="D102" i="41"/>
  <c r="E102" i="41" s="1"/>
  <c r="E61" i="41"/>
  <c r="B50" i="41"/>
  <c r="B71" i="41" s="1"/>
  <c r="B92" i="41" s="1"/>
  <c r="B113" i="41" s="1"/>
  <c r="C50" i="41"/>
  <c r="C71" i="41" s="1"/>
  <c r="C92" i="41" s="1"/>
  <c r="C113" i="41" s="1"/>
  <c r="D66" i="41"/>
  <c r="D82" i="41"/>
  <c r="E67" i="41"/>
  <c r="D88" i="41"/>
  <c r="E60" i="41"/>
  <c r="E29" i="41"/>
  <c r="E54" i="41"/>
  <c r="E55" i="41"/>
  <c r="D76" i="41"/>
  <c r="D77" i="41"/>
  <c r="D83" i="41"/>
  <c r="D89" i="41"/>
  <c r="E28" i="41"/>
  <c r="D78" i="41"/>
  <c r="D84" i="41"/>
  <c r="D90" i="41"/>
  <c r="D50" i="41"/>
  <c r="D80" i="41"/>
  <c r="D86" i="41"/>
  <c r="D70" i="41"/>
  <c r="D79" i="41"/>
  <c r="D85" i="41"/>
  <c r="E66" i="40"/>
  <c r="E58" i="40"/>
  <c r="E67" i="40"/>
  <c r="E60" i="40"/>
  <c r="E69" i="40"/>
  <c r="E63" i="40"/>
  <c r="E64" i="40"/>
  <c r="E55" i="40"/>
  <c r="E77" i="40"/>
  <c r="D98" i="40"/>
  <c r="E98" i="40" s="1"/>
  <c r="E57" i="40"/>
  <c r="D101" i="40"/>
  <c r="E89" i="40"/>
  <c r="D110" i="40"/>
  <c r="E110" i="40" s="1"/>
  <c r="D96" i="40"/>
  <c r="E96" i="40" s="1"/>
  <c r="E75" i="40"/>
  <c r="D107" i="40"/>
  <c r="E83" i="40"/>
  <c r="D104" i="40"/>
  <c r="E104" i="40" s="1"/>
  <c r="E61" i="40"/>
  <c r="D82" i="40"/>
  <c r="E50" i="40"/>
  <c r="D71" i="40"/>
  <c r="E87" i="40"/>
  <c r="E29" i="40"/>
  <c r="D108" i="40"/>
  <c r="E108" i="40" s="1"/>
  <c r="E62" i="40"/>
  <c r="E28" i="40"/>
  <c r="D81" i="40"/>
  <c r="E68" i="40"/>
  <c r="C57" i="40"/>
  <c r="C78" i="40" s="1"/>
  <c r="C99" i="40" s="1"/>
  <c r="D88" i="40"/>
  <c r="E56" i="40"/>
  <c r="D78" i="40"/>
  <c r="D84" i="40"/>
  <c r="D90" i="40"/>
  <c r="D76" i="40"/>
  <c r="D70" i="40"/>
  <c r="D79" i="40"/>
  <c r="D85" i="40"/>
  <c r="E40" i="40"/>
  <c r="E49" i="40"/>
  <c r="E54" i="40"/>
  <c r="B50" i="40"/>
  <c r="B71" i="40" s="1"/>
  <c r="B92" i="40" s="1"/>
  <c r="B113" i="40" s="1"/>
  <c r="C50" i="40"/>
  <c r="C71" i="40" s="1"/>
  <c r="C92" i="40" s="1"/>
  <c r="C113" i="40" s="1"/>
  <c r="C80" i="40"/>
  <c r="C101" i="40" s="1"/>
  <c r="C86" i="40"/>
  <c r="C107" i="40" s="1"/>
  <c r="D29" i="39"/>
  <c r="E29" i="39" s="1"/>
  <c r="C29" i="39"/>
  <c r="E57" i="39"/>
  <c r="E66" i="39"/>
  <c r="E19" i="39"/>
  <c r="E58" i="39"/>
  <c r="E67" i="39"/>
  <c r="E59" i="39"/>
  <c r="E68" i="39"/>
  <c r="E60" i="39"/>
  <c r="E69" i="39"/>
  <c r="E62" i="39"/>
  <c r="E54" i="39"/>
  <c r="E63" i="39"/>
  <c r="E55" i="39"/>
  <c r="E12" i="39"/>
  <c r="E64" i="39"/>
  <c r="E56" i="39"/>
  <c r="E15" i="39"/>
  <c r="E65" i="39"/>
  <c r="C61" i="39"/>
  <c r="C82" i="39" s="1"/>
  <c r="C103" i="39" s="1"/>
  <c r="D82" i="39"/>
  <c r="E61" i="39"/>
  <c r="E77" i="39"/>
  <c r="D98" i="39"/>
  <c r="E98" i="39" s="1"/>
  <c r="E89" i="39"/>
  <c r="D110" i="39"/>
  <c r="E110" i="39" s="1"/>
  <c r="E50" i="39"/>
  <c r="E83" i="39"/>
  <c r="D104" i="39"/>
  <c r="E104" i="39" s="1"/>
  <c r="E102" i="39"/>
  <c r="C71" i="39"/>
  <c r="C92" i="39" s="1"/>
  <c r="C113" i="39" s="1"/>
  <c r="E90" i="39"/>
  <c r="E40" i="39"/>
  <c r="D76" i="39"/>
  <c r="D88" i="39"/>
  <c r="E81" i="39"/>
  <c r="D87" i="39"/>
  <c r="D75" i="39"/>
  <c r="B50" i="39"/>
  <c r="B71" i="39" s="1"/>
  <c r="B92" i="39" s="1"/>
  <c r="B113" i="39" s="1"/>
  <c r="E28" i="39"/>
  <c r="D78" i="39"/>
  <c r="D84" i="39"/>
  <c r="D111" i="39"/>
  <c r="E111" i="39" s="1"/>
  <c r="C70" i="39"/>
  <c r="C91" i="39" s="1"/>
  <c r="C112" i="39" s="1"/>
  <c r="D70" i="39"/>
  <c r="D79" i="39"/>
  <c r="D85" i="39"/>
  <c r="E49" i="39"/>
  <c r="D80" i="39"/>
  <c r="D86" i="39"/>
  <c r="C66" i="38"/>
  <c r="C87" i="38" s="1"/>
  <c r="C108" i="38" s="1"/>
  <c r="E54" i="38"/>
  <c r="E64" i="38"/>
  <c r="C19" i="38"/>
  <c r="C61" i="38" s="1"/>
  <c r="C82" i="38" s="1"/>
  <c r="C103" i="38" s="1"/>
  <c r="E67" i="38"/>
  <c r="E58" i="38"/>
  <c r="C59" i="38"/>
  <c r="C80" i="38" s="1"/>
  <c r="C101" i="38" s="1"/>
  <c r="E60" i="38"/>
  <c r="E24" i="38"/>
  <c r="E62" i="38"/>
  <c r="E63" i="38"/>
  <c r="C15" i="38"/>
  <c r="C57" i="38" s="1"/>
  <c r="C78" i="38" s="1"/>
  <c r="C99" i="38" s="1"/>
  <c r="E65" i="38"/>
  <c r="E15" i="38"/>
  <c r="E16" i="38"/>
  <c r="E19" i="38"/>
  <c r="E59" i="38"/>
  <c r="E69" i="38"/>
  <c r="E77" i="38"/>
  <c r="D98" i="38"/>
  <c r="E98" i="38" s="1"/>
  <c r="E109" i="38"/>
  <c r="E76" i="38"/>
  <c r="D97" i="38"/>
  <c r="E97" i="38" s="1"/>
  <c r="D82" i="38"/>
  <c r="E89" i="38"/>
  <c r="D110" i="38"/>
  <c r="E110" i="38" s="1"/>
  <c r="E96" i="38"/>
  <c r="E83" i="38"/>
  <c r="E68" i="38"/>
  <c r="E55" i="38"/>
  <c r="E56" i="38"/>
  <c r="E40" i="38"/>
  <c r="E75" i="38"/>
  <c r="E88" i="38"/>
  <c r="D104" i="38"/>
  <c r="E104" i="38" s="1"/>
  <c r="E45" i="38"/>
  <c r="D66" i="38"/>
  <c r="B29" i="38"/>
  <c r="B70" i="38"/>
  <c r="B91" i="38" s="1"/>
  <c r="B112" i="38" s="1"/>
  <c r="C70" i="38"/>
  <c r="C91" i="38" s="1"/>
  <c r="C112" i="38" s="1"/>
  <c r="D29" i="38"/>
  <c r="E28" i="38"/>
  <c r="D50" i="38"/>
  <c r="D81" i="38"/>
  <c r="B50" i="38"/>
  <c r="D78" i="38"/>
  <c r="D84" i="38"/>
  <c r="D90" i="38"/>
  <c r="D70" i="38"/>
  <c r="D79" i="38"/>
  <c r="D85" i="38"/>
  <c r="E49" i="38"/>
  <c r="D80" i="38"/>
  <c r="D86" i="38"/>
  <c r="E76" i="37"/>
  <c r="D97" i="37"/>
  <c r="E97" i="37" s="1"/>
  <c r="E58" i="37"/>
  <c r="E67" i="37"/>
  <c r="E59" i="37"/>
  <c r="E68" i="37"/>
  <c r="E69" i="37"/>
  <c r="E62" i="37"/>
  <c r="E63" i="37"/>
  <c r="E88" i="37"/>
  <c r="E55" i="37"/>
  <c r="E64" i="37"/>
  <c r="E15" i="37"/>
  <c r="E56" i="37"/>
  <c r="E65" i="37"/>
  <c r="C71" i="37"/>
  <c r="C92" i="37" s="1"/>
  <c r="C113" i="37" s="1"/>
  <c r="E66" i="37"/>
  <c r="E50" i="37"/>
  <c r="E89" i="37"/>
  <c r="D110" i="37"/>
  <c r="E110" i="37" s="1"/>
  <c r="E81" i="37"/>
  <c r="D102" i="37"/>
  <c r="E102" i="37" s="1"/>
  <c r="E83" i="37"/>
  <c r="D104" i="37"/>
  <c r="E104" i="37" s="1"/>
  <c r="E77" i="37"/>
  <c r="D98" i="37"/>
  <c r="E98" i="37" s="1"/>
  <c r="E57" i="37"/>
  <c r="D78" i="37"/>
  <c r="D75" i="37"/>
  <c r="D109" i="37"/>
  <c r="E109" i="37" s="1"/>
  <c r="D84" i="37"/>
  <c r="D90" i="37"/>
  <c r="D29" i="37"/>
  <c r="E29" i="37" s="1"/>
  <c r="C61" i="37"/>
  <c r="C82" i="37" s="1"/>
  <c r="C103" i="37" s="1"/>
  <c r="B70" i="37"/>
  <c r="B91" i="37" s="1"/>
  <c r="B112" i="37" s="1"/>
  <c r="E45" i="37"/>
  <c r="D87" i="37"/>
  <c r="D61" i="37"/>
  <c r="D70" i="37"/>
  <c r="D79" i="37"/>
  <c r="D85" i="37"/>
  <c r="E60" i="37"/>
  <c r="D80" i="37"/>
  <c r="D86" i="37"/>
  <c r="D61" i="36"/>
  <c r="D82" i="36" s="1"/>
  <c r="D29" i="36"/>
  <c r="D71" i="36" s="1"/>
  <c r="C66" i="36"/>
  <c r="C87" i="36" s="1"/>
  <c r="C108" i="36" s="1"/>
  <c r="E66" i="36"/>
  <c r="E68" i="36"/>
  <c r="E60" i="36"/>
  <c r="E59" i="36"/>
  <c r="E69" i="36"/>
  <c r="E24" i="36"/>
  <c r="E62" i="36"/>
  <c r="C15" i="36"/>
  <c r="C29" i="36" s="1"/>
  <c r="C54" i="36"/>
  <c r="C75" i="36" s="1"/>
  <c r="C96" i="36" s="1"/>
  <c r="E54" i="36"/>
  <c r="E63" i="36"/>
  <c r="C55" i="36"/>
  <c r="C76" i="36" s="1"/>
  <c r="C97" i="36" s="1"/>
  <c r="E55" i="36"/>
  <c r="E36" i="36"/>
  <c r="E65" i="36"/>
  <c r="D106" i="36"/>
  <c r="E106" i="36" s="1"/>
  <c r="E85" i="36"/>
  <c r="E77" i="36"/>
  <c r="D98" i="36"/>
  <c r="E98" i="36" s="1"/>
  <c r="D99" i="36"/>
  <c r="E61" i="36"/>
  <c r="D100" i="36"/>
  <c r="E100" i="36" s="1"/>
  <c r="E79" i="36"/>
  <c r="D109" i="36"/>
  <c r="E109" i="36" s="1"/>
  <c r="E88" i="36"/>
  <c r="B71" i="36"/>
  <c r="B92" i="36" s="1"/>
  <c r="B113" i="36" s="1"/>
  <c r="D75" i="36"/>
  <c r="D81" i="36"/>
  <c r="D87" i="36"/>
  <c r="E40" i="36"/>
  <c r="E28" i="36"/>
  <c r="D84" i="36"/>
  <c r="D90" i="36"/>
  <c r="B70" i="36"/>
  <c r="B91" i="36" s="1"/>
  <c r="B112" i="36" s="1"/>
  <c r="E49" i="36"/>
  <c r="E58" i="36"/>
  <c r="E64" i="36"/>
  <c r="E67" i="36"/>
  <c r="D89" i="36"/>
  <c r="E56" i="36"/>
  <c r="D70" i="36"/>
  <c r="D80" i="36"/>
  <c r="D86" i="36"/>
  <c r="D76" i="36"/>
  <c r="D83" i="36"/>
  <c r="E64" i="33"/>
  <c r="C60" i="33"/>
  <c r="C81" i="33" s="1"/>
  <c r="C102" i="33" s="1"/>
  <c r="E16" i="33"/>
  <c r="E65" i="33"/>
  <c r="C19" i="33"/>
  <c r="C61" i="33" s="1"/>
  <c r="C82" i="33" s="1"/>
  <c r="C103" i="33" s="1"/>
  <c r="E58" i="33"/>
  <c r="E17" i="33"/>
  <c r="E59" i="33"/>
  <c r="E68" i="33"/>
  <c r="D105" i="35"/>
  <c r="E105" i="35" s="1"/>
  <c r="D97" i="35"/>
  <c r="E61" i="35"/>
  <c r="D82" i="35"/>
  <c r="D109" i="35"/>
  <c r="E78" i="35"/>
  <c r="D104" i="35"/>
  <c r="E104" i="35" s="1"/>
  <c r="E83" i="35"/>
  <c r="C76" i="35"/>
  <c r="C97" i="35" s="1"/>
  <c r="C88" i="35"/>
  <c r="C109" i="35" s="1"/>
  <c r="D75" i="35"/>
  <c r="D87" i="35"/>
  <c r="E40" i="35"/>
  <c r="D90" i="35"/>
  <c r="D29" i="35"/>
  <c r="D81" i="35"/>
  <c r="D77" i="35"/>
  <c r="D89" i="35"/>
  <c r="E62" i="35"/>
  <c r="D99" i="35"/>
  <c r="D70" i="35"/>
  <c r="D79" i="35"/>
  <c r="D85" i="35"/>
  <c r="E49" i="35"/>
  <c r="B50" i="35"/>
  <c r="B71" i="35" s="1"/>
  <c r="B92" i="35" s="1"/>
  <c r="B113" i="35" s="1"/>
  <c r="C50" i="35"/>
  <c r="D80" i="35"/>
  <c r="D86" i="35"/>
  <c r="E12" i="34"/>
  <c r="C50" i="34"/>
  <c r="E24" i="34"/>
  <c r="E25" i="34"/>
  <c r="E62" i="34"/>
  <c r="E64" i="34"/>
  <c r="E55" i="34"/>
  <c r="E65" i="34"/>
  <c r="E56" i="34"/>
  <c r="C28" i="34"/>
  <c r="C29" i="34" s="1"/>
  <c r="E67" i="34"/>
  <c r="E58" i="34"/>
  <c r="E68" i="34"/>
  <c r="E19" i="34"/>
  <c r="E59" i="34"/>
  <c r="E87" i="34"/>
  <c r="D108" i="34"/>
  <c r="E108" i="34" s="1"/>
  <c r="E75" i="34"/>
  <c r="D71" i="34"/>
  <c r="E63" i="34"/>
  <c r="D84" i="34"/>
  <c r="E54" i="34"/>
  <c r="E81" i="34"/>
  <c r="B57" i="34"/>
  <c r="B78" i="34" s="1"/>
  <c r="B99" i="34" s="1"/>
  <c r="E15" i="34"/>
  <c r="E57" i="34"/>
  <c r="D78" i="34"/>
  <c r="E66" i="34"/>
  <c r="D96" i="34"/>
  <c r="E96" i="34" s="1"/>
  <c r="E61" i="34"/>
  <c r="D82" i="34"/>
  <c r="D102" i="34"/>
  <c r="E102" i="34" s="1"/>
  <c r="E60" i="34"/>
  <c r="E69" i="34"/>
  <c r="D90" i="34"/>
  <c r="E40" i="34"/>
  <c r="D76" i="34"/>
  <c r="D88" i="34"/>
  <c r="D77" i="34"/>
  <c r="D83" i="34"/>
  <c r="D89" i="34"/>
  <c r="D29" i="34"/>
  <c r="B70" i="34"/>
  <c r="B91" i="34" s="1"/>
  <c r="B112" i="34" s="1"/>
  <c r="D70" i="34"/>
  <c r="D79" i="34"/>
  <c r="D85" i="34"/>
  <c r="E49" i="34"/>
  <c r="D80" i="34"/>
  <c r="D86" i="34"/>
  <c r="D61" i="32"/>
  <c r="C60" i="32"/>
  <c r="C81" i="32" s="1"/>
  <c r="C102" i="32" s="1"/>
  <c r="E62" i="32"/>
  <c r="E54" i="32"/>
  <c r="E64" i="32"/>
  <c r="E56" i="32"/>
  <c r="E65" i="32"/>
  <c r="E15" i="32"/>
  <c r="E16" i="32"/>
  <c r="E17" i="32"/>
  <c r="E67" i="32"/>
  <c r="C19" i="32"/>
  <c r="C61" i="32" s="1"/>
  <c r="C82" i="32" s="1"/>
  <c r="C103" i="32" s="1"/>
  <c r="C24" i="32"/>
  <c r="C66" i="32" s="1"/>
  <c r="C87" i="32" s="1"/>
  <c r="C108" i="32" s="1"/>
  <c r="E19" i="32"/>
  <c r="E59" i="32"/>
  <c r="E68" i="32"/>
  <c r="E20" i="32"/>
  <c r="C28" i="32"/>
  <c r="C29" i="32" s="1"/>
  <c r="C71" i="32" s="1"/>
  <c r="C92" i="32" s="1"/>
  <c r="C113" i="32" s="1"/>
  <c r="E24" i="32"/>
  <c r="E83" i="33"/>
  <c r="D104" i="33"/>
  <c r="E104" i="33" s="1"/>
  <c r="E75" i="33"/>
  <c r="D96" i="33"/>
  <c r="E96" i="33" s="1"/>
  <c r="E76" i="33"/>
  <c r="D97" i="33"/>
  <c r="E97" i="33" s="1"/>
  <c r="E77" i="33"/>
  <c r="D98" i="33"/>
  <c r="E98" i="33" s="1"/>
  <c r="E88" i="33"/>
  <c r="D109" i="33"/>
  <c r="E109" i="33" s="1"/>
  <c r="D87" i="33"/>
  <c r="E66" i="33"/>
  <c r="D102" i="33"/>
  <c r="E81" i="33"/>
  <c r="D103" i="33"/>
  <c r="E110" i="33"/>
  <c r="B71" i="33"/>
  <c r="B92" i="33" s="1"/>
  <c r="B113" i="33" s="1"/>
  <c r="E50" i="33"/>
  <c r="E60" i="33"/>
  <c r="E89" i="33"/>
  <c r="E15" i="33"/>
  <c r="E67" i="33"/>
  <c r="E54" i="33"/>
  <c r="E55" i="33"/>
  <c r="E62" i="33"/>
  <c r="E69" i="33"/>
  <c r="D90" i="33"/>
  <c r="E56" i="33"/>
  <c r="E63" i="33"/>
  <c r="D84" i="33"/>
  <c r="E57" i="33"/>
  <c r="D78" i="33"/>
  <c r="E45" i="33"/>
  <c r="D29" i="33"/>
  <c r="E28" i="33"/>
  <c r="B70" i="33"/>
  <c r="B91" i="33" s="1"/>
  <c r="B112" i="33" s="1"/>
  <c r="C70" i="33"/>
  <c r="C91" i="33" s="1"/>
  <c r="C112" i="33" s="1"/>
  <c r="D70" i="33"/>
  <c r="D79" i="33"/>
  <c r="D85" i="33"/>
  <c r="E49" i="33"/>
  <c r="D80" i="33"/>
  <c r="D86" i="33"/>
  <c r="D50" i="31"/>
  <c r="C83" i="31"/>
  <c r="C104" i="31" s="1"/>
  <c r="E62" i="31"/>
  <c r="E104" i="31"/>
  <c r="E54" i="31"/>
  <c r="E64" i="31"/>
  <c r="E36" i="31"/>
  <c r="E56" i="31"/>
  <c r="E65" i="31"/>
  <c r="E58" i="31"/>
  <c r="E67" i="31"/>
  <c r="E19" i="31"/>
  <c r="E59" i="31"/>
  <c r="E110" i="31"/>
  <c r="E68" i="31"/>
  <c r="C45" i="31"/>
  <c r="C66" i="31" s="1"/>
  <c r="C87" i="31" s="1"/>
  <c r="C108" i="31" s="1"/>
  <c r="E24" i="31"/>
  <c r="D108" i="32"/>
  <c r="E61" i="32"/>
  <c r="D82" i="32"/>
  <c r="D100" i="32"/>
  <c r="E100" i="32" s="1"/>
  <c r="E79" i="32"/>
  <c r="D105" i="32"/>
  <c r="E105" i="32" s="1"/>
  <c r="E84" i="32"/>
  <c r="D97" i="32"/>
  <c r="E97" i="32" s="1"/>
  <c r="E76" i="32"/>
  <c r="E90" i="32"/>
  <c r="D111" i="32"/>
  <c r="E111" i="32" s="1"/>
  <c r="D99" i="32"/>
  <c r="E99" i="32" s="1"/>
  <c r="E78" i="32"/>
  <c r="E81" i="32"/>
  <c r="D102" i="32"/>
  <c r="D91" i="32"/>
  <c r="E60" i="32"/>
  <c r="E40" i="32"/>
  <c r="E55" i="32"/>
  <c r="D88" i="32"/>
  <c r="D77" i="32"/>
  <c r="D83" i="32"/>
  <c r="D89" i="32"/>
  <c r="D29" i="32"/>
  <c r="E57" i="32"/>
  <c r="E63" i="32"/>
  <c r="E69" i="32"/>
  <c r="B70" i="32"/>
  <c r="B91" i="32" s="1"/>
  <c r="B112" i="32" s="1"/>
  <c r="C70" i="32"/>
  <c r="C91" i="32" s="1"/>
  <c r="C112" i="32" s="1"/>
  <c r="E49" i="32"/>
  <c r="E58" i="32"/>
  <c r="D50" i="32"/>
  <c r="D80" i="32"/>
  <c r="D86" i="32"/>
  <c r="D75" i="32"/>
  <c r="D85" i="32"/>
  <c r="D29" i="30"/>
  <c r="D71" i="30" s="1"/>
  <c r="E54" i="30"/>
  <c r="E64" i="30"/>
  <c r="E55" i="30"/>
  <c r="E65" i="30"/>
  <c r="E56" i="30"/>
  <c r="E15" i="30"/>
  <c r="E58" i="30"/>
  <c r="E67" i="30"/>
  <c r="E59" i="30"/>
  <c r="E19" i="30"/>
  <c r="C24" i="30"/>
  <c r="C66" i="30" s="1"/>
  <c r="C87" i="30" s="1"/>
  <c r="C108" i="30" s="1"/>
  <c r="E20" i="30"/>
  <c r="C29" i="30"/>
  <c r="E69" i="30"/>
  <c r="E62" i="30"/>
  <c r="D71" i="31"/>
  <c r="E15" i="31"/>
  <c r="E63" i="31"/>
  <c r="D84" i="31"/>
  <c r="E83" i="31"/>
  <c r="D97" i="31"/>
  <c r="E97" i="31" s="1"/>
  <c r="E76" i="31"/>
  <c r="D82" i="31"/>
  <c r="E61" i="31"/>
  <c r="E57" i="31"/>
  <c r="D78" i="31"/>
  <c r="D87" i="31"/>
  <c r="E29" i="31"/>
  <c r="E28" i="31"/>
  <c r="B71" i="31"/>
  <c r="B92" i="31" s="1"/>
  <c r="B113" i="31" s="1"/>
  <c r="E81" i="31"/>
  <c r="D102" i="31"/>
  <c r="E102" i="31" s="1"/>
  <c r="E69" i="31"/>
  <c r="D90" i="31"/>
  <c r="E60" i="31"/>
  <c r="D88" i="31"/>
  <c r="E55" i="31"/>
  <c r="D75" i="31"/>
  <c r="E40" i="31"/>
  <c r="B70" i="31"/>
  <c r="B91" i="31" s="1"/>
  <c r="B112" i="31" s="1"/>
  <c r="C70" i="31"/>
  <c r="C91" i="31" s="1"/>
  <c r="C112" i="31" s="1"/>
  <c r="D70" i="31"/>
  <c r="D79" i="31"/>
  <c r="D85" i="31"/>
  <c r="E49" i="31"/>
  <c r="D80" i="31"/>
  <c r="D86" i="31"/>
  <c r="D29" i="29"/>
  <c r="E54" i="29"/>
  <c r="E55" i="29"/>
  <c r="E64" i="29"/>
  <c r="E56" i="29"/>
  <c r="E65" i="29"/>
  <c r="E58" i="29"/>
  <c r="E67" i="29"/>
  <c r="E59" i="29"/>
  <c r="E110" i="29"/>
  <c r="E68" i="29"/>
  <c r="E60" i="29"/>
  <c r="D108" i="30"/>
  <c r="E108" i="30" s="1"/>
  <c r="E87" i="30"/>
  <c r="E89" i="30"/>
  <c r="D110" i="30"/>
  <c r="E110" i="30" s="1"/>
  <c r="E81" i="30"/>
  <c r="D102" i="30"/>
  <c r="E102" i="30" s="1"/>
  <c r="E90" i="30"/>
  <c r="D111" i="30"/>
  <c r="E111" i="30" s="1"/>
  <c r="E84" i="30"/>
  <c r="D105" i="30"/>
  <c r="E105" i="30" s="1"/>
  <c r="E50" i="30"/>
  <c r="D75" i="30"/>
  <c r="D61" i="30"/>
  <c r="D77" i="30"/>
  <c r="D83" i="30"/>
  <c r="E68" i="30"/>
  <c r="E60" i="30"/>
  <c r="E24" i="30"/>
  <c r="D76" i="30"/>
  <c r="D88" i="30"/>
  <c r="D57" i="30"/>
  <c r="D70" i="30"/>
  <c r="D79" i="30"/>
  <c r="D85" i="30"/>
  <c r="E49" i="30"/>
  <c r="E66" i="30"/>
  <c r="B50" i="30"/>
  <c r="B71" i="30" s="1"/>
  <c r="B92" i="30" s="1"/>
  <c r="B113" i="30" s="1"/>
  <c r="C71" i="30"/>
  <c r="C92" i="30" s="1"/>
  <c r="C113" i="30" s="1"/>
  <c r="D80" i="30"/>
  <c r="D86" i="30"/>
  <c r="D61" i="26"/>
  <c r="D29" i="26"/>
  <c r="D71" i="26" s="1"/>
  <c r="C50" i="26"/>
  <c r="C70" i="26"/>
  <c r="C91" i="26" s="1"/>
  <c r="C112" i="26" s="1"/>
  <c r="E54" i="26"/>
  <c r="E63" i="26"/>
  <c r="E81" i="26"/>
  <c r="E55" i="26"/>
  <c r="E56" i="26"/>
  <c r="E65" i="26"/>
  <c r="C61" i="26"/>
  <c r="C82" i="26" s="1"/>
  <c r="C103" i="26" s="1"/>
  <c r="E66" i="26"/>
  <c r="E19" i="26"/>
  <c r="E67" i="26"/>
  <c r="E59" i="26"/>
  <c r="C15" i="26"/>
  <c r="C57" i="26" s="1"/>
  <c r="C78" i="26" s="1"/>
  <c r="C99" i="26" s="1"/>
  <c r="E68" i="26"/>
  <c r="E60" i="26"/>
  <c r="E69" i="26"/>
  <c r="E62" i="26"/>
  <c r="E61" i="29"/>
  <c r="D82" i="29"/>
  <c r="E50" i="29"/>
  <c r="D71" i="29"/>
  <c r="E15" i="29"/>
  <c r="E63" i="29"/>
  <c r="D84" i="29"/>
  <c r="E83" i="29"/>
  <c r="E89" i="29"/>
  <c r="E57" i="29"/>
  <c r="D78" i="29"/>
  <c r="E66" i="29"/>
  <c r="D87" i="29"/>
  <c r="E45" i="29"/>
  <c r="E29" i="29"/>
  <c r="E28" i="29"/>
  <c r="B71" i="29"/>
  <c r="B92" i="29" s="1"/>
  <c r="B113" i="29" s="1"/>
  <c r="C71" i="29"/>
  <c r="C92" i="29" s="1"/>
  <c r="C113" i="29" s="1"/>
  <c r="E69" i="29"/>
  <c r="D90" i="29"/>
  <c r="D75" i="29"/>
  <c r="D81" i="29"/>
  <c r="E40" i="29"/>
  <c r="D76" i="29"/>
  <c r="D88" i="29"/>
  <c r="B70" i="29"/>
  <c r="B91" i="29" s="1"/>
  <c r="B112" i="29" s="1"/>
  <c r="C70" i="29"/>
  <c r="C91" i="29" s="1"/>
  <c r="C112" i="29" s="1"/>
  <c r="D70" i="29"/>
  <c r="D79" i="29"/>
  <c r="D85" i="29"/>
  <c r="E49" i="29"/>
  <c r="D80" i="29"/>
  <c r="D86" i="29"/>
  <c r="D54" i="28"/>
  <c r="E54" i="28" s="1"/>
  <c r="E102" i="28"/>
  <c r="D66" i="28"/>
  <c r="E89" i="28"/>
  <c r="D75" i="28"/>
  <c r="B29" i="28"/>
  <c r="E60" i="28"/>
  <c r="B71" i="28"/>
  <c r="B92" i="28" s="1"/>
  <c r="B113" i="28" s="1"/>
  <c r="D29" i="28"/>
  <c r="E29" i="28" s="1"/>
  <c r="C71" i="28"/>
  <c r="C92" i="28" s="1"/>
  <c r="C113" i="28" s="1"/>
  <c r="E77" i="28"/>
  <c r="E81" i="28"/>
  <c r="E40" i="28"/>
  <c r="D76" i="28"/>
  <c r="D88" i="28"/>
  <c r="D19" i="28"/>
  <c r="E19" i="28" s="1"/>
  <c r="D50" i="28"/>
  <c r="D59" i="28"/>
  <c r="D86" i="28"/>
  <c r="D57" i="28"/>
  <c r="D84" i="28"/>
  <c r="D90" i="28"/>
  <c r="B70" i="28"/>
  <c r="B91" i="28" s="1"/>
  <c r="B112" i="28" s="1"/>
  <c r="C70" i="28"/>
  <c r="C91" i="28" s="1"/>
  <c r="C112" i="28" s="1"/>
  <c r="D70" i="28"/>
  <c r="D79" i="28"/>
  <c r="D85" i="28"/>
  <c r="C50" i="27"/>
  <c r="E58" i="27"/>
  <c r="E62" i="27"/>
  <c r="E60" i="27"/>
  <c r="C29" i="27"/>
  <c r="E29" i="27" s="1"/>
  <c r="D96" i="27"/>
  <c r="E96" i="27" s="1"/>
  <c r="E75" i="27"/>
  <c r="D97" i="27"/>
  <c r="E97" i="27" s="1"/>
  <c r="E76" i="27"/>
  <c r="D108" i="27"/>
  <c r="E108" i="27" s="1"/>
  <c r="E87" i="27"/>
  <c r="E50" i="27"/>
  <c r="D71" i="27"/>
  <c r="C61" i="27"/>
  <c r="C82" i="27" s="1"/>
  <c r="C103" i="27" s="1"/>
  <c r="E88" i="27"/>
  <c r="D109" i="27"/>
  <c r="E109" i="27" s="1"/>
  <c r="E59" i="27"/>
  <c r="E57" i="27"/>
  <c r="D78" i="27"/>
  <c r="E61" i="27"/>
  <c r="E102" i="27"/>
  <c r="E54" i="27"/>
  <c r="E66" i="27"/>
  <c r="E81" i="27"/>
  <c r="D77" i="27"/>
  <c r="D83" i="27"/>
  <c r="D89" i="27"/>
  <c r="E28" i="27"/>
  <c r="E15" i="27"/>
  <c r="E67" i="27"/>
  <c r="D84" i="27"/>
  <c r="D90" i="27"/>
  <c r="E17" i="27"/>
  <c r="B70" i="27"/>
  <c r="B91" i="27" s="1"/>
  <c r="B112" i="27" s="1"/>
  <c r="C70" i="27"/>
  <c r="C91" i="27" s="1"/>
  <c r="C112" i="27" s="1"/>
  <c r="D70" i="27"/>
  <c r="D79" i="27"/>
  <c r="D85" i="27"/>
  <c r="E49" i="27"/>
  <c r="D82" i="27"/>
  <c r="E55" i="27"/>
  <c r="D80" i="27"/>
  <c r="D86" i="27"/>
  <c r="D29" i="24"/>
  <c r="C50" i="24"/>
  <c r="E36" i="24"/>
  <c r="E37" i="24"/>
  <c r="C58" i="24"/>
  <c r="C79" i="24" s="1"/>
  <c r="C100" i="24" s="1"/>
  <c r="E98" i="24"/>
  <c r="E65" i="24"/>
  <c r="E56" i="24"/>
  <c r="C61" i="24"/>
  <c r="C82" i="24" s="1"/>
  <c r="C103" i="24" s="1"/>
  <c r="E58" i="24"/>
  <c r="E67" i="24"/>
  <c r="E19" i="24"/>
  <c r="E59" i="24"/>
  <c r="E110" i="24"/>
  <c r="E68" i="24"/>
  <c r="E24" i="24"/>
  <c r="E77" i="24"/>
  <c r="E104" i="24"/>
  <c r="C15" i="24"/>
  <c r="C57" i="24" s="1"/>
  <c r="C78" i="24" s="1"/>
  <c r="C99" i="24" s="1"/>
  <c r="E62" i="24"/>
  <c r="C54" i="24"/>
  <c r="C75" i="24" s="1"/>
  <c r="C96" i="24" s="1"/>
  <c r="E89" i="24"/>
  <c r="E55" i="24"/>
  <c r="E64" i="24"/>
  <c r="D100" i="26"/>
  <c r="E100" i="26" s="1"/>
  <c r="E79" i="26"/>
  <c r="E89" i="26"/>
  <c r="D110" i="26"/>
  <c r="E110" i="26" s="1"/>
  <c r="E50" i="26"/>
  <c r="E83" i="26"/>
  <c r="D104" i="26"/>
  <c r="E104" i="26" s="1"/>
  <c r="E61" i="26"/>
  <c r="D82" i="26"/>
  <c r="E75" i="26"/>
  <c r="E85" i="26"/>
  <c r="D106" i="26"/>
  <c r="E106" i="26" s="1"/>
  <c r="E77" i="26"/>
  <c r="D98" i="26"/>
  <c r="E98" i="26" s="1"/>
  <c r="E108" i="26"/>
  <c r="E40" i="26"/>
  <c r="D76" i="26"/>
  <c r="D88" i="26"/>
  <c r="D102" i="26"/>
  <c r="E102" i="26" s="1"/>
  <c r="E87" i="26"/>
  <c r="E49" i="26"/>
  <c r="E58" i="26"/>
  <c r="E64" i="26"/>
  <c r="B50" i="26"/>
  <c r="B71" i="26" s="1"/>
  <c r="B92" i="26" s="1"/>
  <c r="B113" i="26" s="1"/>
  <c r="D96" i="26"/>
  <c r="E96" i="26" s="1"/>
  <c r="E28" i="26"/>
  <c r="D78" i="26"/>
  <c r="D84" i="26"/>
  <c r="D90" i="26"/>
  <c r="D70" i="26"/>
  <c r="D80" i="26"/>
  <c r="D86" i="26"/>
  <c r="C50" i="25"/>
  <c r="E65" i="25"/>
  <c r="C61" i="25"/>
  <c r="C82" i="25" s="1"/>
  <c r="C103" i="25" s="1"/>
  <c r="E66" i="25"/>
  <c r="E58" i="25"/>
  <c r="E19" i="25"/>
  <c r="E59" i="25"/>
  <c r="E68" i="25"/>
  <c r="E24" i="25"/>
  <c r="E60" i="25"/>
  <c r="C15" i="25"/>
  <c r="C57" i="25" s="1"/>
  <c r="C78" i="25" s="1"/>
  <c r="C99" i="25" s="1"/>
  <c r="E62" i="25"/>
  <c r="E55" i="25"/>
  <c r="E64" i="25"/>
  <c r="D96" i="25"/>
  <c r="E96" i="25" s="1"/>
  <c r="E75" i="25"/>
  <c r="D105" i="25"/>
  <c r="E105" i="25" s="1"/>
  <c r="E84" i="25"/>
  <c r="D98" i="25"/>
  <c r="E98" i="25" s="1"/>
  <c r="E77" i="25"/>
  <c r="D91" i="25"/>
  <c r="D109" i="25"/>
  <c r="E109" i="25" s="1"/>
  <c r="E88" i="25"/>
  <c r="D82" i="25"/>
  <c r="E90" i="25"/>
  <c r="D111" i="25"/>
  <c r="E111" i="25" s="1"/>
  <c r="E54" i="25"/>
  <c r="E67" i="25"/>
  <c r="D89" i="25"/>
  <c r="E56" i="25"/>
  <c r="D78" i="25"/>
  <c r="E63" i="25"/>
  <c r="C70" i="25"/>
  <c r="C91" i="25" s="1"/>
  <c r="C112" i="25" s="1"/>
  <c r="D79" i="25"/>
  <c r="D85" i="25"/>
  <c r="E49" i="25"/>
  <c r="B50" i="25"/>
  <c r="B71" i="25" s="1"/>
  <c r="B92" i="25" s="1"/>
  <c r="B113" i="25" s="1"/>
  <c r="D81" i="25"/>
  <c r="D87" i="25"/>
  <c r="E40" i="25"/>
  <c r="D76" i="25"/>
  <c r="D83" i="25"/>
  <c r="D29" i="25"/>
  <c r="E69" i="25"/>
  <c r="D50" i="25"/>
  <c r="D80" i="25"/>
  <c r="D86" i="25"/>
  <c r="D50" i="17"/>
  <c r="D66" i="17"/>
  <c r="D87" i="17" s="1"/>
  <c r="D61" i="17"/>
  <c r="D82" i="17" s="1"/>
  <c r="D103" i="17" s="1"/>
  <c r="C54" i="17"/>
  <c r="C75" i="17" s="1"/>
  <c r="C96" i="17" s="1"/>
  <c r="E36" i="17"/>
  <c r="C40" i="17"/>
  <c r="E40" i="17" s="1"/>
  <c r="E96" i="17"/>
  <c r="C56" i="17"/>
  <c r="C77" i="17" s="1"/>
  <c r="C98" i="17" s="1"/>
  <c r="E35" i="17"/>
  <c r="C60" i="17"/>
  <c r="C81" i="17" s="1"/>
  <c r="C102" i="17" s="1"/>
  <c r="E39" i="17"/>
  <c r="C69" i="17"/>
  <c r="C90" i="17" s="1"/>
  <c r="C111" i="17" s="1"/>
  <c r="E15" i="17"/>
  <c r="E58" i="17"/>
  <c r="E28" i="17"/>
  <c r="E59" i="17"/>
  <c r="E68" i="17"/>
  <c r="C70" i="17"/>
  <c r="C91" i="17" s="1"/>
  <c r="C112" i="17" s="1"/>
  <c r="E62" i="17"/>
  <c r="E63" i="17"/>
  <c r="E54" i="17"/>
  <c r="E64" i="17"/>
  <c r="E65" i="17"/>
  <c r="E69" i="24"/>
  <c r="D90" i="24"/>
  <c r="D78" i="24"/>
  <c r="E66" i="24"/>
  <c r="D87" i="24"/>
  <c r="E28" i="24"/>
  <c r="E60" i="24"/>
  <c r="B29" i="24"/>
  <c r="B71" i="24" s="1"/>
  <c r="B92" i="24" s="1"/>
  <c r="B113" i="24" s="1"/>
  <c r="E50" i="24"/>
  <c r="D71" i="24"/>
  <c r="D75" i="24"/>
  <c r="E102" i="24"/>
  <c r="E15" i="24"/>
  <c r="E63" i="24"/>
  <c r="D84" i="24"/>
  <c r="E81" i="24"/>
  <c r="E83" i="24"/>
  <c r="D82" i="24"/>
  <c r="E40" i="24"/>
  <c r="D76" i="24"/>
  <c r="D88" i="24"/>
  <c r="B70" i="24"/>
  <c r="B91" i="24" s="1"/>
  <c r="B112" i="24" s="1"/>
  <c r="C70" i="24"/>
  <c r="C91" i="24" s="1"/>
  <c r="C112" i="24" s="1"/>
  <c r="D70" i="24"/>
  <c r="D79" i="24"/>
  <c r="D85" i="24"/>
  <c r="E49" i="24"/>
  <c r="D80" i="24"/>
  <c r="D86" i="24"/>
  <c r="E58" i="23"/>
  <c r="E67" i="23"/>
  <c r="E59" i="23"/>
  <c r="E68" i="23"/>
  <c r="E62" i="23"/>
  <c r="C71" i="23"/>
  <c r="C92" i="23" s="1"/>
  <c r="C113" i="23" s="1"/>
  <c r="E64" i="23"/>
  <c r="E55" i="23"/>
  <c r="E65" i="23"/>
  <c r="E54" i="23"/>
  <c r="E15" i="23"/>
  <c r="E57" i="23"/>
  <c r="D78" i="23"/>
  <c r="E50" i="23"/>
  <c r="E63" i="23"/>
  <c r="D84" i="23"/>
  <c r="E61" i="23"/>
  <c r="D82" i="23"/>
  <c r="E66" i="23"/>
  <c r="E60" i="23"/>
  <c r="E69" i="23"/>
  <c r="D90" i="23"/>
  <c r="D75" i="23"/>
  <c r="D81" i="23"/>
  <c r="D87" i="23"/>
  <c r="E40" i="23"/>
  <c r="D76" i="23"/>
  <c r="D88" i="23"/>
  <c r="D77" i="23"/>
  <c r="D83" i="23"/>
  <c r="D89" i="23"/>
  <c r="D29" i="23"/>
  <c r="E29" i="23" s="1"/>
  <c r="B70" i="23"/>
  <c r="B91" i="23" s="1"/>
  <c r="B112" i="23" s="1"/>
  <c r="C70" i="23"/>
  <c r="C91" i="23" s="1"/>
  <c r="C112" i="23" s="1"/>
  <c r="D70" i="23"/>
  <c r="D79" i="23"/>
  <c r="D85" i="23"/>
  <c r="E49" i="23"/>
  <c r="D80" i="23"/>
  <c r="D86" i="23"/>
  <c r="D61" i="22"/>
  <c r="D29" i="22"/>
  <c r="E67" i="22"/>
  <c r="E19" i="22"/>
  <c r="E58" i="22"/>
  <c r="E68" i="22"/>
  <c r="C59" i="22"/>
  <c r="C80" i="22" s="1"/>
  <c r="C101" i="22" s="1"/>
  <c r="C61" i="22"/>
  <c r="C82" i="22" s="1"/>
  <c r="C103" i="22" s="1"/>
  <c r="E59" i="22"/>
  <c r="E69" i="22"/>
  <c r="E65" i="22"/>
  <c r="E62" i="22"/>
  <c r="E63" i="22"/>
  <c r="E56" i="22"/>
  <c r="C15" i="22"/>
  <c r="C57" i="22" s="1"/>
  <c r="C78" i="22" s="1"/>
  <c r="C99" i="22" s="1"/>
  <c r="C54" i="22"/>
  <c r="C75" i="22" s="1"/>
  <c r="C96" i="22" s="1"/>
  <c r="E54" i="22"/>
  <c r="B29" i="22"/>
  <c r="B71" i="22" s="1"/>
  <c r="B92" i="22" s="1"/>
  <c r="B113" i="22" s="1"/>
  <c r="E75" i="22"/>
  <c r="E61" i="22"/>
  <c r="D82" i="22"/>
  <c r="E66" i="22"/>
  <c r="E24" i="22"/>
  <c r="E60" i="22"/>
  <c r="D81" i="22"/>
  <c r="E87" i="22"/>
  <c r="D96" i="22"/>
  <c r="D108" i="22"/>
  <c r="E108" i="22" s="1"/>
  <c r="D88" i="22"/>
  <c r="D77" i="22"/>
  <c r="D83" i="22"/>
  <c r="D89" i="22"/>
  <c r="B70" i="22"/>
  <c r="B91" i="22" s="1"/>
  <c r="B112" i="22" s="1"/>
  <c r="D70" i="22"/>
  <c r="D79" i="22"/>
  <c r="D85" i="22"/>
  <c r="C50" i="22"/>
  <c r="D50" i="22"/>
  <c r="D80" i="22"/>
  <c r="D86" i="22"/>
  <c r="E40" i="22"/>
  <c r="D76" i="22"/>
  <c r="E28" i="22"/>
  <c r="D78" i="22"/>
  <c r="D84" i="22"/>
  <c r="D90" i="22"/>
  <c r="D29" i="21"/>
  <c r="E29" i="21" s="1"/>
  <c r="C50" i="21"/>
  <c r="C29" i="21"/>
  <c r="E63" i="21"/>
  <c r="E85" i="21"/>
  <c r="E64" i="21"/>
  <c r="E86" i="21"/>
  <c r="E55" i="21"/>
  <c r="E65" i="21"/>
  <c r="E105" i="21"/>
  <c r="E56" i="21"/>
  <c r="E67" i="21"/>
  <c r="E106" i="21"/>
  <c r="E58" i="21"/>
  <c r="E19" i="21"/>
  <c r="E68" i="21"/>
  <c r="E107" i="21"/>
  <c r="E111" i="21"/>
  <c r="E62" i="21"/>
  <c r="E84" i="21"/>
  <c r="D70" i="21"/>
  <c r="D50" i="21"/>
  <c r="E49" i="21"/>
  <c r="B71" i="21"/>
  <c r="B92" i="21" s="1"/>
  <c r="B113" i="21" s="1"/>
  <c r="E15" i="21"/>
  <c r="D57" i="21"/>
  <c r="D101" i="21"/>
  <c r="E101" i="21" s="1"/>
  <c r="E80" i="21"/>
  <c r="E59" i="21"/>
  <c r="E100" i="21"/>
  <c r="E79" i="21"/>
  <c r="C70" i="21"/>
  <c r="C91" i="21" s="1"/>
  <c r="C112" i="21" s="1"/>
  <c r="C71" i="21"/>
  <c r="C92" i="21" s="1"/>
  <c r="C113" i="21" s="1"/>
  <c r="E60" i="21"/>
  <c r="C57" i="21"/>
  <c r="C78" i="21" s="1"/>
  <c r="C99" i="21" s="1"/>
  <c r="E36" i="21"/>
  <c r="E69" i="21"/>
  <c r="D81" i="21"/>
  <c r="E54" i="21"/>
  <c r="B61" i="21"/>
  <c r="B82" i="21" s="1"/>
  <c r="B103" i="21" s="1"/>
  <c r="E108" i="21"/>
  <c r="C61" i="21"/>
  <c r="C82" i="21" s="1"/>
  <c r="C103" i="21" s="1"/>
  <c r="D61" i="21"/>
  <c r="E24" i="21"/>
  <c r="D75" i="21"/>
  <c r="B29" i="21"/>
  <c r="E87" i="21"/>
  <c r="E66" i="21"/>
  <c r="E40" i="21"/>
  <c r="D76" i="21"/>
  <c r="D88" i="21"/>
  <c r="D77" i="21"/>
  <c r="D83" i="21"/>
  <c r="D89" i="21"/>
  <c r="D61" i="20"/>
  <c r="E58" i="20"/>
  <c r="E68" i="20"/>
  <c r="E59" i="20"/>
  <c r="E69" i="20"/>
  <c r="E60" i="20"/>
  <c r="E62" i="20"/>
  <c r="E54" i="20"/>
  <c r="E63" i="20"/>
  <c r="E64" i="20"/>
  <c r="E12" i="20"/>
  <c r="E65" i="20"/>
  <c r="C19" i="20"/>
  <c r="C29" i="20" s="1"/>
  <c r="E15" i="20"/>
  <c r="C61" i="20"/>
  <c r="C82" i="20" s="1"/>
  <c r="C103" i="20" s="1"/>
  <c r="E57" i="20"/>
  <c r="E67" i="20"/>
  <c r="E76" i="20"/>
  <c r="D97" i="20"/>
  <c r="E97" i="20" s="1"/>
  <c r="E77" i="20"/>
  <c r="D98" i="20"/>
  <c r="E98" i="20" s="1"/>
  <c r="D82" i="20"/>
  <c r="E61" i="20"/>
  <c r="E96" i="20"/>
  <c r="E109" i="20"/>
  <c r="E55" i="20"/>
  <c r="D83" i="20"/>
  <c r="E56" i="20"/>
  <c r="E89" i="20"/>
  <c r="B29" i="20"/>
  <c r="D29" i="20"/>
  <c r="E28" i="20"/>
  <c r="E40" i="20"/>
  <c r="E75" i="20"/>
  <c r="E88" i="20"/>
  <c r="E45" i="20"/>
  <c r="D66" i="20"/>
  <c r="B50" i="20"/>
  <c r="B71" i="20" s="1"/>
  <c r="B92" i="20" s="1"/>
  <c r="B113" i="20" s="1"/>
  <c r="D50" i="20"/>
  <c r="D81" i="20"/>
  <c r="D110" i="20"/>
  <c r="E110" i="20" s="1"/>
  <c r="D78" i="20"/>
  <c r="D84" i="20"/>
  <c r="D90" i="20"/>
  <c r="B70" i="20"/>
  <c r="B91" i="20" s="1"/>
  <c r="B112" i="20" s="1"/>
  <c r="C70" i="20"/>
  <c r="C91" i="20" s="1"/>
  <c r="C112" i="20" s="1"/>
  <c r="D70" i="20"/>
  <c r="D79" i="20"/>
  <c r="D85" i="20"/>
  <c r="E49" i="20"/>
  <c r="D80" i="20"/>
  <c r="D86" i="20"/>
  <c r="C61" i="19"/>
  <c r="C82" i="19" s="1"/>
  <c r="C103" i="19" s="1"/>
  <c r="E65" i="19"/>
  <c r="E58" i="19"/>
  <c r="E19" i="19"/>
  <c r="E59" i="19"/>
  <c r="E68" i="19"/>
  <c r="C54" i="19"/>
  <c r="C75" i="19" s="1"/>
  <c r="C96" i="19" s="1"/>
  <c r="C15" i="19"/>
  <c r="C57" i="19" s="1"/>
  <c r="C78" i="19" s="1"/>
  <c r="C99" i="19" s="1"/>
  <c r="E83" i="19"/>
  <c r="D104" i="19"/>
  <c r="E104" i="19" s="1"/>
  <c r="E75" i="19"/>
  <c r="D96" i="19"/>
  <c r="E96" i="19" s="1"/>
  <c r="E76" i="19"/>
  <c r="D97" i="19"/>
  <c r="E97" i="19" s="1"/>
  <c r="E77" i="19"/>
  <c r="D98" i="19"/>
  <c r="E98" i="19" s="1"/>
  <c r="E88" i="19"/>
  <c r="D109" i="19"/>
  <c r="E109" i="19" s="1"/>
  <c r="D87" i="19"/>
  <c r="E66" i="19"/>
  <c r="D102" i="19"/>
  <c r="E102" i="19" s="1"/>
  <c r="E81" i="19"/>
  <c r="D103" i="19"/>
  <c r="E110" i="19"/>
  <c r="B71" i="19"/>
  <c r="B92" i="19" s="1"/>
  <c r="B113" i="19" s="1"/>
  <c r="E50" i="19"/>
  <c r="E60" i="19"/>
  <c r="E89" i="19"/>
  <c r="E15" i="19"/>
  <c r="E67" i="19"/>
  <c r="E54" i="19"/>
  <c r="E61" i="19"/>
  <c r="E55" i="19"/>
  <c r="E62" i="19"/>
  <c r="E69" i="19"/>
  <c r="D90" i="19"/>
  <c r="E56" i="19"/>
  <c r="E63" i="19"/>
  <c r="D84" i="19"/>
  <c r="E57" i="19"/>
  <c r="D78" i="19"/>
  <c r="E45" i="19"/>
  <c r="D29" i="19"/>
  <c r="D71" i="19" s="1"/>
  <c r="E28" i="19"/>
  <c r="B70" i="19"/>
  <c r="B91" i="19" s="1"/>
  <c r="B112" i="19" s="1"/>
  <c r="C70" i="19"/>
  <c r="C91" i="19" s="1"/>
  <c r="C112" i="19" s="1"/>
  <c r="D70" i="19"/>
  <c r="D79" i="19"/>
  <c r="D85" i="19"/>
  <c r="E49" i="19"/>
  <c r="D80" i="19"/>
  <c r="D86" i="19"/>
  <c r="D50" i="18"/>
  <c r="D29" i="18"/>
  <c r="D71" i="18" s="1"/>
  <c r="E36" i="18"/>
  <c r="C29" i="18"/>
  <c r="E59" i="18"/>
  <c r="E24" i="18"/>
  <c r="E68" i="18"/>
  <c r="E60" i="18"/>
  <c r="C71" i="18"/>
  <c r="C92" i="18" s="1"/>
  <c r="C113" i="18" s="1"/>
  <c r="E69" i="18"/>
  <c r="E62" i="18"/>
  <c r="E54" i="18"/>
  <c r="E63" i="18"/>
  <c r="E55" i="18"/>
  <c r="E64" i="18"/>
  <c r="E56" i="18"/>
  <c r="E15" i="18"/>
  <c r="E65" i="18"/>
  <c r="C19" i="18"/>
  <c r="C61" i="18" s="1"/>
  <c r="E57" i="18"/>
  <c r="C24" i="18"/>
  <c r="C66" i="18" s="1"/>
  <c r="C87" i="18" s="1"/>
  <c r="C108" i="18" s="1"/>
  <c r="E108" i="18" s="1"/>
  <c r="E19" i="18"/>
  <c r="E58" i="18"/>
  <c r="C67" i="18"/>
  <c r="C88" i="18" s="1"/>
  <c r="C109" i="18" s="1"/>
  <c r="E67" i="18"/>
  <c r="D82" i="18"/>
  <c r="E89" i="18"/>
  <c r="D110" i="18"/>
  <c r="E110" i="18" s="1"/>
  <c r="E102" i="18"/>
  <c r="E77" i="18"/>
  <c r="D98" i="18"/>
  <c r="E98" i="18" s="1"/>
  <c r="E50" i="18"/>
  <c r="E83" i="18"/>
  <c r="D104" i="18"/>
  <c r="E104" i="18" s="1"/>
  <c r="E90" i="18"/>
  <c r="E40" i="18"/>
  <c r="D76" i="18"/>
  <c r="D88" i="18"/>
  <c r="D70" i="18"/>
  <c r="D79" i="18"/>
  <c r="D85" i="18"/>
  <c r="D75" i="18"/>
  <c r="E81" i="18"/>
  <c r="E28" i="18"/>
  <c r="D78" i="18"/>
  <c r="D84" i="18"/>
  <c r="D111" i="18"/>
  <c r="E111" i="18" s="1"/>
  <c r="B70" i="18"/>
  <c r="B91" i="18" s="1"/>
  <c r="B112" i="18" s="1"/>
  <c r="C70" i="18"/>
  <c r="C91" i="18" s="1"/>
  <c r="C112" i="18" s="1"/>
  <c r="E49" i="18"/>
  <c r="D80" i="18"/>
  <c r="D86" i="18"/>
  <c r="E36" i="16"/>
  <c r="C40" i="16"/>
  <c r="C50" i="16" s="1"/>
  <c r="E38" i="16"/>
  <c r="D29" i="16"/>
  <c r="D57" i="16"/>
  <c r="D78" i="16" s="1"/>
  <c r="E78" i="16" s="1"/>
  <c r="E39" i="16"/>
  <c r="C60" i="16"/>
  <c r="C81" i="16" s="1"/>
  <c r="C102" i="16" s="1"/>
  <c r="E49" i="16"/>
  <c r="E56" i="16"/>
  <c r="E65" i="16"/>
  <c r="C58" i="16"/>
  <c r="C79" i="16" s="1"/>
  <c r="C100" i="16" s="1"/>
  <c r="C61" i="16"/>
  <c r="C82" i="16" s="1"/>
  <c r="C103" i="16" s="1"/>
  <c r="E67" i="16"/>
  <c r="E19" i="16"/>
  <c r="E58" i="16"/>
  <c r="E68" i="16"/>
  <c r="E59" i="16"/>
  <c r="E69" i="16"/>
  <c r="E63" i="16"/>
  <c r="E55" i="16"/>
  <c r="E64" i="16"/>
  <c r="E88" i="17"/>
  <c r="D109" i="17"/>
  <c r="E109" i="17" s="1"/>
  <c r="D111" i="17"/>
  <c r="D97" i="17"/>
  <c r="E97" i="17" s="1"/>
  <c r="E76" i="17"/>
  <c r="E57" i="17"/>
  <c r="E87" i="17"/>
  <c r="D108" i="17"/>
  <c r="E108" i="17" s="1"/>
  <c r="E78" i="17"/>
  <c r="B71" i="17"/>
  <c r="B92" i="17" s="1"/>
  <c r="B113" i="17" s="1"/>
  <c r="E105" i="17"/>
  <c r="E66" i="17"/>
  <c r="E75" i="17"/>
  <c r="C61" i="17"/>
  <c r="C82" i="17" s="1"/>
  <c r="C103" i="17" s="1"/>
  <c r="E55" i="17"/>
  <c r="E67" i="17"/>
  <c r="D77" i="17"/>
  <c r="D83" i="17"/>
  <c r="D89" i="17"/>
  <c r="D102" i="17"/>
  <c r="E102" i="17" s="1"/>
  <c r="D99" i="17"/>
  <c r="E99" i="17" s="1"/>
  <c r="D29" i="17"/>
  <c r="E29" i="17" s="1"/>
  <c r="E84" i="17"/>
  <c r="B70" i="17"/>
  <c r="B91" i="17" s="1"/>
  <c r="B112" i="17" s="1"/>
  <c r="D70" i="17"/>
  <c r="D79" i="17"/>
  <c r="D85" i="17"/>
  <c r="E49" i="17"/>
  <c r="D80" i="17"/>
  <c r="D86" i="17"/>
  <c r="E19" i="15"/>
  <c r="E28" i="15"/>
  <c r="C29" i="15"/>
  <c r="C71" i="15" s="1"/>
  <c r="C92" i="15" s="1"/>
  <c r="C113" i="15" s="1"/>
  <c r="D66" i="15"/>
  <c r="D61" i="15"/>
  <c r="D29" i="15"/>
  <c r="D71" i="15" s="1"/>
  <c r="D57" i="15"/>
  <c r="D78" i="15" s="1"/>
  <c r="E78" i="15" s="1"/>
  <c r="E62" i="15"/>
  <c r="E106" i="15"/>
  <c r="E64" i="15"/>
  <c r="E55" i="15"/>
  <c r="E65" i="15"/>
  <c r="E56" i="15"/>
  <c r="E90" i="15"/>
  <c r="E67" i="15"/>
  <c r="E111" i="15"/>
  <c r="E68" i="15"/>
  <c r="E69" i="15"/>
  <c r="B29" i="16"/>
  <c r="C29" i="16"/>
  <c r="E75" i="16"/>
  <c r="E54" i="16"/>
  <c r="E87" i="16"/>
  <c r="D96" i="16"/>
  <c r="E96" i="16" s="1"/>
  <c r="E66" i="16"/>
  <c r="D82" i="16"/>
  <c r="E24" i="16"/>
  <c r="B71" i="16"/>
  <c r="B92" i="16" s="1"/>
  <c r="B113" i="16" s="1"/>
  <c r="E83" i="16"/>
  <c r="D104" i="16"/>
  <c r="E104" i="16" s="1"/>
  <c r="D81" i="16"/>
  <c r="D99" i="16"/>
  <c r="E99" i="16" s="1"/>
  <c r="D108" i="16"/>
  <c r="E108" i="16" s="1"/>
  <c r="D88" i="16"/>
  <c r="D77" i="16"/>
  <c r="D89" i="16"/>
  <c r="E62" i="16"/>
  <c r="E28" i="16"/>
  <c r="D90" i="16"/>
  <c r="E57" i="16"/>
  <c r="B70" i="16"/>
  <c r="B91" i="16" s="1"/>
  <c r="B112" i="16" s="1"/>
  <c r="C70" i="16"/>
  <c r="C91" i="16" s="1"/>
  <c r="C112" i="16" s="1"/>
  <c r="D79" i="16"/>
  <c r="D85" i="16"/>
  <c r="D50" i="16"/>
  <c r="D80" i="16"/>
  <c r="D86" i="16"/>
  <c r="E40" i="16"/>
  <c r="D76" i="16"/>
  <c r="D84" i="16"/>
  <c r="D70" i="16"/>
  <c r="D66" i="14"/>
  <c r="D87" i="14" s="1"/>
  <c r="D61" i="14"/>
  <c r="C29" i="14"/>
  <c r="C66" i="14"/>
  <c r="C87" i="14" s="1"/>
  <c r="C108" i="14" s="1"/>
  <c r="E63" i="14"/>
  <c r="E54" i="14"/>
  <c r="E64" i="14"/>
  <c r="E65" i="14"/>
  <c r="E56" i="14"/>
  <c r="E15" i="14"/>
  <c r="E57" i="14"/>
  <c r="E66" i="14"/>
  <c r="E58" i="14"/>
  <c r="E59" i="14"/>
  <c r="E68" i="14"/>
  <c r="E69" i="14"/>
  <c r="C62" i="14"/>
  <c r="C83" i="14" s="1"/>
  <c r="C104" i="14" s="1"/>
  <c r="C71" i="14"/>
  <c r="C92" i="14" s="1"/>
  <c r="C113" i="14" s="1"/>
  <c r="E62" i="14"/>
  <c r="E107" i="15"/>
  <c r="E79" i="15"/>
  <c r="D100" i="15"/>
  <c r="E100" i="15" s="1"/>
  <c r="E80" i="15"/>
  <c r="D101" i="15"/>
  <c r="E101" i="15" s="1"/>
  <c r="E91" i="15"/>
  <c r="D112" i="15"/>
  <c r="E112" i="15" s="1"/>
  <c r="E50" i="15"/>
  <c r="D105" i="15"/>
  <c r="E105" i="15" s="1"/>
  <c r="E84" i="15"/>
  <c r="E63" i="15"/>
  <c r="E70" i="15"/>
  <c r="E61" i="15"/>
  <c r="D82" i="15"/>
  <c r="E85" i="15"/>
  <c r="E57" i="15"/>
  <c r="E86" i="15"/>
  <c r="E58" i="15"/>
  <c r="E66" i="15"/>
  <c r="E49" i="15"/>
  <c r="E59" i="15"/>
  <c r="B50" i="15"/>
  <c r="B71" i="15" s="1"/>
  <c r="B92" i="15" s="1"/>
  <c r="B113" i="15" s="1"/>
  <c r="B57" i="15"/>
  <c r="B78" i="15" s="1"/>
  <c r="B99" i="15" s="1"/>
  <c r="E60" i="15"/>
  <c r="E54" i="15"/>
  <c r="D75" i="15"/>
  <c r="D81" i="15"/>
  <c r="D87" i="15"/>
  <c r="E40" i="15"/>
  <c r="D76" i="15"/>
  <c r="D88" i="15"/>
  <c r="D77" i="15"/>
  <c r="D83" i="15"/>
  <c r="D89" i="15"/>
  <c r="D57" i="12"/>
  <c r="E55" i="12"/>
  <c r="E64" i="12"/>
  <c r="E56" i="12"/>
  <c r="E65" i="12"/>
  <c r="E57" i="12"/>
  <c r="E66" i="12"/>
  <c r="E67" i="12"/>
  <c r="E59" i="12"/>
  <c r="E68" i="12"/>
  <c r="E60" i="12"/>
  <c r="E69" i="12"/>
  <c r="C71" i="12"/>
  <c r="C92" i="12" s="1"/>
  <c r="C113" i="12" s="1"/>
  <c r="E61" i="14"/>
  <c r="D82" i="14"/>
  <c r="D109" i="14"/>
  <c r="E109" i="14" s="1"/>
  <c r="E88" i="14"/>
  <c r="E75" i="14"/>
  <c r="E50" i="14"/>
  <c r="D71" i="14"/>
  <c r="E76" i="14"/>
  <c r="D97" i="14"/>
  <c r="E97" i="14" s="1"/>
  <c r="E29" i="14"/>
  <c r="E81" i="14"/>
  <c r="D102" i="14"/>
  <c r="E102" i="14" s="1"/>
  <c r="B71" i="14"/>
  <c r="B92" i="14" s="1"/>
  <c r="B113" i="14" s="1"/>
  <c r="E87" i="14"/>
  <c r="D108" i="14"/>
  <c r="E108" i="14" s="1"/>
  <c r="E40" i="14"/>
  <c r="E55" i="14"/>
  <c r="E67" i="14"/>
  <c r="D77" i="14"/>
  <c r="D83" i="14"/>
  <c r="D89" i="14"/>
  <c r="E60" i="14"/>
  <c r="E24" i="14"/>
  <c r="D78" i="14"/>
  <c r="D90" i="14"/>
  <c r="B70" i="14"/>
  <c r="B91" i="14" s="1"/>
  <c r="B112" i="14" s="1"/>
  <c r="C70" i="14"/>
  <c r="C91" i="14" s="1"/>
  <c r="C112" i="14" s="1"/>
  <c r="D70" i="14"/>
  <c r="D79" i="14"/>
  <c r="D85" i="14"/>
  <c r="E49" i="14"/>
  <c r="D80" i="14"/>
  <c r="D86" i="14"/>
  <c r="D96" i="14"/>
  <c r="E96" i="14" s="1"/>
  <c r="D84" i="14"/>
  <c r="D61" i="13"/>
  <c r="D54" i="13"/>
  <c r="D29" i="13"/>
  <c r="E64" i="13"/>
  <c r="E65" i="13"/>
  <c r="C61" i="13"/>
  <c r="C82" i="13" s="1"/>
  <c r="C103" i="13" s="1"/>
  <c r="E67" i="13"/>
  <c r="E19" i="13"/>
  <c r="E68" i="13"/>
  <c r="E59" i="13"/>
  <c r="E69" i="13"/>
  <c r="C15" i="13"/>
  <c r="C57" i="13" s="1"/>
  <c r="C78" i="13" s="1"/>
  <c r="C99" i="13" s="1"/>
  <c r="E54" i="13"/>
  <c r="E55" i="13"/>
  <c r="E57" i="13"/>
  <c r="E60" i="13"/>
  <c r="B71" i="13"/>
  <c r="B92" i="13" s="1"/>
  <c r="B113" i="13" s="1"/>
  <c r="E83" i="13"/>
  <c r="D104" i="13"/>
  <c r="E104" i="13" s="1"/>
  <c r="E84" i="13"/>
  <c r="D105" i="13"/>
  <c r="E105" i="13" s="1"/>
  <c r="D98" i="13"/>
  <c r="E98" i="13" s="1"/>
  <c r="E77" i="13"/>
  <c r="D82" i="13"/>
  <c r="E79" i="13"/>
  <c r="D100" i="13"/>
  <c r="E100" i="13" s="1"/>
  <c r="E66" i="13"/>
  <c r="D87" i="13"/>
  <c r="E62" i="13"/>
  <c r="E45" i="13"/>
  <c r="D75" i="13"/>
  <c r="D81" i="13"/>
  <c r="E40" i="13"/>
  <c r="D76" i="13"/>
  <c r="D88" i="13"/>
  <c r="E56" i="13"/>
  <c r="E28" i="13"/>
  <c r="D78" i="13"/>
  <c r="D90" i="13"/>
  <c r="E63" i="13"/>
  <c r="D70" i="13"/>
  <c r="D85" i="13"/>
  <c r="E58" i="13"/>
  <c r="C50" i="13"/>
  <c r="D50" i="13"/>
  <c r="D80" i="13"/>
  <c r="D86" i="13"/>
  <c r="D89" i="13"/>
  <c r="B70" i="13"/>
  <c r="B91" i="13" s="1"/>
  <c r="B112" i="13" s="1"/>
  <c r="D29" i="11"/>
  <c r="D71" i="11" s="1"/>
  <c r="E15" i="11"/>
  <c r="C29" i="11"/>
  <c r="C71" i="11"/>
  <c r="C92" i="11" s="1"/>
  <c r="C113" i="11" s="1"/>
  <c r="E63" i="11"/>
  <c r="E87" i="11"/>
  <c r="E88" i="11"/>
  <c r="E54" i="11"/>
  <c r="C57" i="11"/>
  <c r="C78" i="11" s="1"/>
  <c r="C99" i="11" s="1"/>
  <c r="E55" i="11"/>
  <c r="E65" i="11"/>
  <c r="E66" i="11"/>
  <c r="C61" i="11"/>
  <c r="C82" i="11" s="1"/>
  <c r="C103" i="11" s="1"/>
  <c r="E67" i="11"/>
  <c r="E19" i="11"/>
  <c r="E59" i="11"/>
  <c r="E68" i="11"/>
  <c r="E69" i="11"/>
  <c r="E97" i="11"/>
  <c r="E102" i="12"/>
  <c r="E108" i="12"/>
  <c r="E75" i="12"/>
  <c r="D96" i="12"/>
  <c r="E96" i="12" s="1"/>
  <c r="E81" i="12"/>
  <c r="D61" i="12"/>
  <c r="E40" i="12"/>
  <c r="E87" i="12"/>
  <c r="D100" i="12"/>
  <c r="E100" i="12" s="1"/>
  <c r="E79" i="12"/>
  <c r="E29" i="12"/>
  <c r="E83" i="12"/>
  <c r="D104" i="12"/>
  <c r="E104" i="12" s="1"/>
  <c r="E54" i="12"/>
  <c r="E84" i="12"/>
  <c r="D105" i="12"/>
  <c r="E105" i="12" s="1"/>
  <c r="D77" i="12"/>
  <c r="D89" i="12"/>
  <c r="E62" i="12"/>
  <c r="E28" i="12"/>
  <c r="D78" i="12"/>
  <c r="D90" i="12"/>
  <c r="E63" i="12"/>
  <c r="C70" i="12"/>
  <c r="C91" i="12" s="1"/>
  <c r="C112" i="12" s="1"/>
  <c r="D70" i="12"/>
  <c r="D85" i="12"/>
  <c r="E58" i="12"/>
  <c r="B50" i="12"/>
  <c r="B71" i="12" s="1"/>
  <c r="B92" i="12" s="1"/>
  <c r="B113" i="12" s="1"/>
  <c r="D50" i="12"/>
  <c r="D80" i="12"/>
  <c r="D86" i="12"/>
  <c r="D76" i="12"/>
  <c r="D88" i="12"/>
  <c r="D24" i="10"/>
  <c r="D66" i="10" s="1"/>
  <c r="D29" i="10"/>
  <c r="D71" i="10" s="1"/>
  <c r="D61" i="10"/>
  <c r="C80" i="10"/>
  <c r="C101" i="10" s="1"/>
  <c r="E59" i="10"/>
  <c r="C66" i="10"/>
  <c r="C87" i="10" s="1"/>
  <c r="C108" i="10" s="1"/>
  <c r="E69" i="10"/>
  <c r="E54" i="10"/>
  <c r="E55" i="10"/>
  <c r="E64" i="10"/>
  <c r="E56" i="10"/>
  <c r="E57" i="10"/>
  <c r="E62" i="10"/>
  <c r="E15" i="10"/>
  <c r="E65" i="10"/>
  <c r="E66" i="10"/>
  <c r="E58" i="10"/>
  <c r="E67" i="10"/>
  <c r="E24" i="10"/>
  <c r="C19" i="10"/>
  <c r="E19" i="10" s="1"/>
  <c r="E83" i="11"/>
  <c r="D104" i="11"/>
  <c r="E104" i="11" s="1"/>
  <c r="E50" i="11"/>
  <c r="E85" i="11"/>
  <c r="D106" i="11"/>
  <c r="E106" i="11" s="1"/>
  <c r="D98" i="11"/>
  <c r="E98" i="11" s="1"/>
  <c r="E77" i="11"/>
  <c r="E79" i="11"/>
  <c r="D100" i="11"/>
  <c r="E100" i="11" s="1"/>
  <c r="E81" i="11"/>
  <c r="D102" i="11"/>
  <c r="E102" i="11" s="1"/>
  <c r="E109" i="11"/>
  <c r="D61" i="11"/>
  <c r="D75" i="11"/>
  <c r="E76" i="11"/>
  <c r="E56" i="11"/>
  <c r="E62" i="11"/>
  <c r="E28" i="11"/>
  <c r="D89" i="11"/>
  <c r="D57" i="11"/>
  <c r="D84" i="11"/>
  <c r="D90" i="11"/>
  <c r="E60" i="11"/>
  <c r="D70" i="11"/>
  <c r="D108" i="11"/>
  <c r="E108" i="11" s="1"/>
  <c r="E49" i="11"/>
  <c r="E58" i="11"/>
  <c r="E64" i="11"/>
  <c r="B70" i="11"/>
  <c r="B91" i="11" s="1"/>
  <c r="B112" i="11" s="1"/>
  <c r="C70" i="11"/>
  <c r="C91" i="11" s="1"/>
  <c r="C112" i="11" s="1"/>
  <c r="D80" i="11"/>
  <c r="D86" i="11"/>
  <c r="D36" i="9"/>
  <c r="D57" i="9" s="1"/>
  <c r="D54" i="9"/>
  <c r="D50" i="9"/>
  <c r="C57" i="9"/>
  <c r="C78" i="9" s="1"/>
  <c r="C99" i="9" s="1"/>
  <c r="C40" i="9"/>
  <c r="D29" i="9"/>
  <c r="E58" i="9"/>
  <c r="E67" i="9"/>
  <c r="E59" i="9"/>
  <c r="E110" i="9"/>
  <c r="E68" i="9"/>
  <c r="E60" i="9"/>
  <c r="E104" i="9"/>
  <c r="E62" i="9"/>
  <c r="E89" i="9"/>
  <c r="E54" i="9"/>
  <c r="E55" i="9"/>
  <c r="E64" i="9"/>
  <c r="E98" i="9"/>
  <c r="E65" i="9"/>
  <c r="E56" i="9"/>
  <c r="E50" i="10"/>
  <c r="D82" i="10"/>
  <c r="E84" i="10"/>
  <c r="D105" i="10"/>
  <c r="E105" i="10" s="1"/>
  <c r="E86" i="10"/>
  <c r="D107" i="10"/>
  <c r="E107" i="10" s="1"/>
  <c r="E80" i="10"/>
  <c r="D101" i="10"/>
  <c r="E101" i="10" s="1"/>
  <c r="D110" i="10"/>
  <c r="E110" i="10" s="1"/>
  <c r="E89" i="10"/>
  <c r="B71" i="10"/>
  <c r="B92" i="10" s="1"/>
  <c r="B113" i="10" s="1"/>
  <c r="E81" i="10"/>
  <c r="D102" i="10"/>
  <c r="E102" i="10" s="1"/>
  <c r="D87" i="10"/>
  <c r="E60" i="10"/>
  <c r="D76" i="10"/>
  <c r="D88" i="10"/>
  <c r="D83" i="10"/>
  <c r="E68" i="10"/>
  <c r="E28" i="10"/>
  <c r="B70" i="10"/>
  <c r="B91" i="10" s="1"/>
  <c r="B112" i="10" s="1"/>
  <c r="C70" i="10"/>
  <c r="C91" i="10" s="1"/>
  <c r="C112" i="10" s="1"/>
  <c r="D79" i="10"/>
  <c r="E49" i="10"/>
  <c r="D75" i="10"/>
  <c r="D77" i="10"/>
  <c r="E63" i="10"/>
  <c r="D70" i="10"/>
  <c r="D85" i="10"/>
  <c r="E40" i="10"/>
  <c r="D78" i="10"/>
  <c r="D90" i="10"/>
  <c r="E62" i="8"/>
  <c r="E54" i="8"/>
  <c r="E63" i="8"/>
  <c r="E88" i="8"/>
  <c r="E64" i="8"/>
  <c r="E65" i="8"/>
  <c r="E57" i="8"/>
  <c r="E67" i="8"/>
  <c r="E58" i="8"/>
  <c r="E68" i="8"/>
  <c r="E59" i="8"/>
  <c r="E69" i="8"/>
  <c r="E24" i="8"/>
  <c r="D71" i="9"/>
  <c r="E63" i="9"/>
  <c r="D84" i="9"/>
  <c r="E15" i="9"/>
  <c r="E83" i="9"/>
  <c r="B57" i="9"/>
  <c r="B78" i="9" s="1"/>
  <c r="B99" i="9" s="1"/>
  <c r="D82" i="9"/>
  <c r="E66" i="9"/>
  <c r="D87" i="9"/>
  <c r="E45" i="9"/>
  <c r="E29" i="9"/>
  <c r="E28" i="9"/>
  <c r="B71" i="9"/>
  <c r="B92" i="9" s="1"/>
  <c r="B113" i="9" s="1"/>
  <c r="E69" i="9"/>
  <c r="D90" i="9"/>
  <c r="D75" i="9"/>
  <c r="D81" i="9"/>
  <c r="E40" i="9"/>
  <c r="D76" i="9"/>
  <c r="D88" i="9"/>
  <c r="B70" i="9"/>
  <c r="B91" i="9" s="1"/>
  <c r="B112" i="9" s="1"/>
  <c r="C70" i="9"/>
  <c r="C91" i="9" s="1"/>
  <c r="C112" i="9" s="1"/>
  <c r="D70" i="9"/>
  <c r="D79" i="9"/>
  <c r="D85" i="9"/>
  <c r="E49" i="9"/>
  <c r="D80" i="9"/>
  <c r="D86" i="9"/>
  <c r="D19" i="7"/>
  <c r="D29" i="7" s="1"/>
  <c r="D71" i="7" s="1"/>
  <c r="E105" i="7"/>
  <c r="E58" i="7"/>
  <c r="E67" i="7"/>
  <c r="E106" i="7"/>
  <c r="E68" i="7"/>
  <c r="E107" i="7"/>
  <c r="E69" i="7"/>
  <c r="E62" i="7"/>
  <c r="E84" i="7"/>
  <c r="E63" i="7"/>
  <c r="E85" i="7"/>
  <c r="E64" i="7"/>
  <c r="E55" i="7"/>
  <c r="E86" i="7"/>
  <c r="E65" i="7"/>
  <c r="E15" i="7"/>
  <c r="C19" i="7"/>
  <c r="C29" i="7" s="1"/>
  <c r="C71" i="7" s="1"/>
  <c r="C92" i="7" s="1"/>
  <c r="C113" i="7" s="1"/>
  <c r="E56" i="7"/>
  <c r="E77" i="8"/>
  <c r="D98" i="8"/>
  <c r="E98" i="8" s="1"/>
  <c r="E61" i="8"/>
  <c r="D82" i="8"/>
  <c r="E96" i="8"/>
  <c r="E97" i="8"/>
  <c r="E110" i="8"/>
  <c r="D83" i="8"/>
  <c r="E56" i="8"/>
  <c r="E40" i="8"/>
  <c r="E76" i="8"/>
  <c r="E45" i="8"/>
  <c r="D66" i="8"/>
  <c r="B29" i="8"/>
  <c r="B50" i="8"/>
  <c r="B71" i="8" s="1"/>
  <c r="B92" i="8" s="1"/>
  <c r="B113" i="8" s="1"/>
  <c r="C50" i="8"/>
  <c r="C71" i="8" s="1"/>
  <c r="C92" i="8" s="1"/>
  <c r="C113" i="8" s="1"/>
  <c r="D29" i="8"/>
  <c r="E29" i="8" s="1"/>
  <c r="E28" i="8"/>
  <c r="D81" i="8"/>
  <c r="D109" i="8"/>
  <c r="E109" i="8" s="1"/>
  <c r="E75" i="8"/>
  <c r="E89" i="8"/>
  <c r="D50" i="8"/>
  <c r="D80" i="8"/>
  <c r="D86" i="8"/>
  <c r="D78" i="8"/>
  <c r="D84" i="8"/>
  <c r="D90" i="8"/>
  <c r="B70" i="8"/>
  <c r="B91" i="8" s="1"/>
  <c r="B112" i="8" s="1"/>
  <c r="C70" i="8"/>
  <c r="C91" i="8" s="1"/>
  <c r="C112" i="8" s="1"/>
  <c r="D70" i="8"/>
  <c r="D79" i="8"/>
  <c r="D85" i="8"/>
  <c r="C80" i="6"/>
  <c r="C101" i="6" s="1"/>
  <c r="E59" i="6"/>
  <c r="E60" i="6"/>
  <c r="E68" i="6"/>
  <c r="E69" i="6"/>
  <c r="E54" i="6"/>
  <c r="E62" i="6"/>
  <c r="E55" i="6"/>
  <c r="E102" i="6"/>
  <c r="E15" i="6"/>
  <c r="E56" i="6"/>
  <c r="E57" i="6"/>
  <c r="E65" i="6"/>
  <c r="E58" i="6"/>
  <c r="C19" i="6"/>
  <c r="E19" i="6" s="1"/>
  <c r="E67" i="6"/>
  <c r="E66" i="6"/>
  <c r="E24" i="6"/>
  <c r="E64" i="6"/>
  <c r="D78" i="7"/>
  <c r="E57" i="7"/>
  <c r="D101" i="7"/>
  <c r="E101" i="7" s="1"/>
  <c r="E80" i="7"/>
  <c r="E111" i="7"/>
  <c r="E100" i="7"/>
  <c r="E50" i="7"/>
  <c r="E90" i="7"/>
  <c r="E49" i="7"/>
  <c r="E59" i="7"/>
  <c r="E79" i="7"/>
  <c r="B57" i="7"/>
  <c r="B78" i="7" s="1"/>
  <c r="B99" i="7" s="1"/>
  <c r="E66" i="7"/>
  <c r="B70" i="7"/>
  <c r="B91" i="7" s="1"/>
  <c r="B112" i="7" s="1"/>
  <c r="C70" i="7"/>
  <c r="C91" i="7" s="1"/>
  <c r="C112" i="7" s="1"/>
  <c r="D70" i="7"/>
  <c r="E60" i="7"/>
  <c r="E36" i="7"/>
  <c r="E54" i="7"/>
  <c r="B61" i="7"/>
  <c r="B82" i="7" s="1"/>
  <c r="B103" i="7" s="1"/>
  <c r="D61" i="7"/>
  <c r="D75" i="7"/>
  <c r="D81" i="7"/>
  <c r="D87" i="7"/>
  <c r="E40" i="7"/>
  <c r="D76" i="7"/>
  <c r="D88" i="7"/>
  <c r="D77" i="7"/>
  <c r="D83" i="7"/>
  <c r="D89" i="7"/>
  <c r="D29" i="5"/>
  <c r="D66" i="5"/>
  <c r="D87" i="5" s="1"/>
  <c r="E87" i="5" s="1"/>
  <c r="C29" i="5"/>
  <c r="C71" i="5"/>
  <c r="C92" i="5" s="1"/>
  <c r="C113" i="5" s="1"/>
  <c r="E62" i="5"/>
  <c r="E64" i="5"/>
  <c r="E65" i="5"/>
  <c r="E56" i="5"/>
  <c r="E15" i="5"/>
  <c r="C61" i="5"/>
  <c r="C82" i="5" s="1"/>
  <c r="C103" i="5" s="1"/>
  <c r="E58" i="5"/>
  <c r="E19" i="5"/>
  <c r="E59" i="5"/>
  <c r="E68" i="5"/>
  <c r="E80" i="6"/>
  <c r="D101" i="6"/>
  <c r="E101" i="6" s="1"/>
  <c r="E96" i="6"/>
  <c r="E89" i="6"/>
  <c r="D110" i="6"/>
  <c r="E110" i="6" s="1"/>
  <c r="E83" i="6"/>
  <c r="D104" i="6"/>
  <c r="E104" i="6" s="1"/>
  <c r="D105" i="6"/>
  <c r="E105" i="6" s="1"/>
  <c r="E84" i="6"/>
  <c r="E86" i="6"/>
  <c r="D107" i="6"/>
  <c r="E107" i="6" s="1"/>
  <c r="D82" i="6"/>
  <c r="B71" i="6"/>
  <c r="B92" i="6" s="1"/>
  <c r="B113" i="6" s="1"/>
  <c r="E50" i="6"/>
  <c r="E77" i="6"/>
  <c r="D98" i="6"/>
  <c r="E98" i="6" s="1"/>
  <c r="D87" i="6"/>
  <c r="E75" i="6"/>
  <c r="E81" i="6"/>
  <c r="E40" i="6"/>
  <c r="D76" i="6"/>
  <c r="D88" i="6"/>
  <c r="D78" i="6"/>
  <c r="D29" i="6"/>
  <c r="D71" i="6" s="1"/>
  <c r="B70" i="6"/>
  <c r="B91" i="6" s="1"/>
  <c r="B112" i="6" s="1"/>
  <c r="D70" i="6"/>
  <c r="D79" i="6"/>
  <c r="D85" i="6"/>
  <c r="D90" i="6"/>
  <c r="E63" i="6"/>
  <c r="E49" i="6"/>
  <c r="C70" i="6"/>
  <c r="C91" i="6" s="1"/>
  <c r="C112" i="6" s="1"/>
  <c r="D61" i="4"/>
  <c r="E61" i="4" s="1"/>
  <c r="D29" i="4"/>
  <c r="E63" i="4"/>
  <c r="E54" i="4"/>
  <c r="C57" i="4"/>
  <c r="C78" i="4" s="1"/>
  <c r="C99" i="4" s="1"/>
  <c r="E55" i="4"/>
  <c r="E65" i="4"/>
  <c r="E56" i="4"/>
  <c r="E15" i="4"/>
  <c r="E58" i="4"/>
  <c r="E67" i="4"/>
  <c r="E59" i="4"/>
  <c r="E68" i="4"/>
  <c r="E69" i="4"/>
  <c r="E62" i="4"/>
  <c r="C71" i="4"/>
  <c r="C92" i="4" s="1"/>
  <c r="C113" i="4" s="1"/>
  <c r="E76" i="5"/>
  <c r="D97" i="5"/>
  <c r="E97" i="5" s="1"/>
  <c r="E84" i="5"/>
  <c r="D105" i="5"/>
  <c r="E105" i="5" s="1"/>
  <c r="E29" i="5"/>
  <c r="D109" i="5"/>
  <c r="E109" i="5" s="1"/>
  <c r="E88" i="5"/>
  <c r="E50" i="5"/>
  <c r="D71" i="5"/>
  <c r="E81" i="5"/>
  <c r="D102" i="5"/>
  <c r="E102" i="5" s="1"/>
  <c r="E90" i="5"/>
  <c r="D111" i="5"/>
  <c r="E111" i="5" s="1"/>
  <c r="E75" i="5"/>
  <c r="D96" i="5"/>
  <c r="E96" i="5" s="1"/>
  <c r="D99" i="5"/>
  <c r="E99" i="5" s="1"/>
  <c r="E78" i="5"/>
  <c r="D61" i="5"/>
  <c r="E67" i="5"/>
  <c r="D77" i="5"/>
  <c r="D83" i="5"/>
  <c r="D89" i="5"/>
  <c r="E28" i="5"/>
  <c r="E45" i="5"/>
  <c r="E54" i="5"/>
  <c r="E60" i="5"/>
  <c r="E66" i="5"/>
  <c r="E55" i="5"/>
  <c r="E69" i="5"/>
  <c r="D70" i="5"/>
  <c r="D79" i="5"/>
  <c r="D85" i="5"/>
  <c r="E63" i="5"/>
  <c r="C70" i="5"/>
  <c r="C91" i="5" s="1"/>
  <c r="C112" i="5" s="1"/>
  <c r="E57" i="5"/>
  <c r="B50" i="5"/>
  <c r="B71" i="5" s="1"/>
  <c r="B92" i="5" s="1"/>
  <c r="B113" i="5" s="1"/>
  <c r="D80" i="5"/>
  <c r="D86" i="5"/>
  <c r="C50" i="3"/>
  <c r="E36" i="3"/>
  <c r="E64" i="3"/>
  <c r="E65" i="3"/>
  <c r="E55" i="3"/>
  <c r="E56" i="3"/>
  <c r="E68" i="3"/>
  <c r="E69" i="3"/>
  <c r="D91" i="4"/>
  <c r="E78" i="4"/>
  <c r="D99" i="4"/>
  <c r="E99" i="4" s="1"/>
  <c r="D106" i="4"/>
  <c r="E106" i="4" s="1"/>
  <c r="E85" i="4"/>
  <c r="E87" i="4"/>
  <c r="D108" i="4"/>
  <c r="E108" i="4" s="1"/>
  <c r="E29" i="4"/>
  <c r="E81" i="4"/>
  <c r="D102" i="4"/>
  <c r="E102" i="4" s="1"/>
  <c r="E66" i="4"/>
  <c r="E24" i="4"/>
  <c r="E40" i="4"/>
  <c r="D76" i="4"/>
  <c r="D88" i="4"/>
  <c r="D77" i="4"/>
  <c r="D83" i="4"/>
  <c r="D89" i="4"/>
  <c r="D75" i="4"/>
  <c r="E60" i="4"/>
  <c r="D84" i="4"/>
  <c r="E57" i="4"/>
  <c r="B70" i="4"/>
  <c r="B91" i="4" s="1"/>
  <c r="B112" i="4" s="1"/>
  <c r="C70" i="4"/>
  <c r="C91" i="4" s="1"/>
  <c r="C112" i="4" s="1"/>
  <c r="D79" i="4"/>
  <c r="E49" i="4"/>
  <c r="E64" i="4"/>
  <c r="D50" i="4"/>
  <c r="D80" i="4"/>
  <c r="D86" i="4"/>
  <c r="D90" i="4"/>
  <c r="E58" i="3"/>
  <c r="E54" i="3"/>
  <c r="D108" i="3"/>
  <c r="E108" i="3" s="1"/>
  <c r="E87" i="3"/>
  <c r="E57" i="3"/>
  <c r="D78" i="3"/>
  <c r="D109" i="3"/>
  <c r="E109" i="3" s="1"/>
  <c r="E88" i="3"/>
  <c r="E83" i="3"/>
  <c r="D104" i="3"/>
  <c r="E104" i="3" s="1"/>
  <c r="E86" i="3"/>
  <c r="D107" i="3"/>
  <c r="E107" i="3" s="1"/>
  <c r="E59" i="3"/>
  <c r="D80" i="3"/>
  <c r="D102" i="3"/>
  <c r="E102" i="3" s="1"/>
  <c r="E81" i="3"/>
  <c r="E50" i="3"/>
  <c r="E98" i="3"/>
  <c r="E24" i="3"/>
  <c r="D76" i="3"/>
  <c r="E21" i="3"/>
  <c r="E62" i="3"/>
  <c r="E77" i="3"/>
  <c r="E28" i="3"/>
  <c r="E15" i="3"/>
  <c r="C63" i="3"/>
  <c r="C84" i="3" s="1"/>
  <c r="C105" i="3" s="1"/>
  <c r="D75" i="3"/>
  <c r="D89" i="3"/>
  <c r="D84" i="3"/>
  <c r="D90" i="3"/>
  <c r="E60" i="3"/>
  <c r="C70" i="3"/>
  <c r="C91" i="3" s="1"/>
  <c r="C112" i="3" s="1"/>
  <c r="D70" i="3"/>
  <c r="D79" i="3"/>
  <c r="D85" i="3"/>
  <c r="E66" i="3"/>
  <c r="E67" i="3"/>
  <c r="E49" i="3"/>
  <c r="E17" i="3"/>
  <c r="C61" i="3"/>
  <c r="C82" i="3" s="1"/>
  <c r="C103" i="3" s="1"/>
  <c r="B50" i="3"/>
  <c r="B71" i="3" s="1"/>
  <c r="B92" i="3" s="1"/>
  <c r="B113" i="3" s="1"/>
  <c r="D19" i="3"/>
  <c r="E19" i="3" s="1"/>
  <c r="E64" i="2"/>
  <c r="E54" i="2"/>
  <c r="E65" i="2"/>
  <c r="E67" i="2"/>
  <c r="E56" i="2"/>
  <c r="E68" i="2"/>
  <c r="E58" i="2"/>
  <c r="E69" i="2"/>
  <c r="E60" i="2"/>
  <c r="E62" i="2"/>
  <c r="D97" i="2"/>
  <c r="E97" i="2" s="1"/>
  <c r="E76" i="2"/>
  <c r="D57" i="2"/>
  <c r="E15" i="2"/>
  <c r="D75" i="2"/>
  <c r="D87" i="2"/>
  <c r="E24" i="2"/>
  <c r="E40" i="2"/>
  <c r="D88" i="2"/>
  <c r="E55" i="2"/>
  <c r="E13" i="2"/>
  <c r="D77" i="2"/>
  <c r="D83" i="2"/>
  <c r="D89" i="2"/>
  <c r="C63" i="2"/>
  <c r="C84" i="2" s="1"/>
  <c r="C105" i="2" s="1"/>
  <c r="D81" i="2"/>
  <c r="D84" i="2"/>
  <c r="D70" i="2"/>
  <c r="D79" i="2"/>
  <c r="D85" i="2"/>
  <c r="E49" i="2"/>
  <c r="C61" i="2"/>
  <c r="C82" i="2" s="1"/>
  <c r="C103" i="2" s="1"/>
  <c r="B50" i="2"/>
  <c r="B71" i="2" s="1"/>
  <c r="B92" i="2" s="1"/>
  <c r="B113" i="2" s="1"/>
  <c r="D19" i="2"/>
  <c r="E19" i="2" s="1"/>
  <c r="C50" i="2"/>
  <c r="D59" i="2"/>
  <c r="D86" i="2"/>
  <c r="D90" i="2"/>
  <c r="E15" i="76" l="1"/>
  <c r="C57" i="76"/>
  <c r="C78" i="76" s="1"/>
  <c r="C99" i="76" s="1"/>
  <c r="E76" i="76"/>
  <c r="D97" i="76"/>
  <c r="E97" i="76" s="1"/>
  <c r="E61" i="76"/>
  <c r="D82" i="76"/>
  <c r="E75" i="76"/>
  <c r="D96" i="76"/>
  <c r="E96" i="76" s="1"/>
  <c r="E84" i="76"/>
  <c r="D105" i="76"/>
  <c r="E105" i="76" s="1"/>
  <c r="D78" i="76"/>
  <c r="E57" i="76"/>
  <c r="E79" i="76"/>
  <c r="D100" i="76"/>
  <c r="E100" i="76" s="1"/>
  <c r="E86" i="76"/>
  <c r="D107" i="76"/>
  <c r="E107" i="76" s="1"/>
  <c r="E59" i="76"/>
  <c r="D80" i="76"/>
  <c r="E77" i="76"/>
  <c r="D98" i="76"/>
  <c r="E98" i="76" s="1"/>
  <c r="E19" i="76"/>
  <c r="D29" i="76"/>
  <c r="E83" i="76"/>
  <c r="D104" i="76"/>
  <c r="E104" i="76" s="1"/>
  <c r="E85" i="76"/>
  <c r="D106" i="76"/>
  <c r="E106" i="76" s="1"/>
  <c r="E70" i="76"/>
  <c r="D91" i="76"/>
  <c r="E89" i="76"/>
  <c r="D110" i="76"/>
  <c r="E110" i="76" s="1"/>
  <c r="E88" i="76"/>
  <c r="D109" i="76"/>
  <c r="E109" i="76" s="1"/>
  <c r="C61" i="75"/>
  <c r="C82" i="75" s="1"/>
  <c r="C103" i="75" s="1"/>
  <c r="E19" i="75"/>
  <c r="E77" i="75"/>
  <c r="D98" i="75"/>
  <c r="E98" i="75" s="1"/>
  <c r="E85" i="75"/>
  <c r="D106" i="75"/>
  <c r="E106" i="75" s="1"/>
  <c r="E79" i="75"/>
  <c r="D100" i="75"/>
  <c r="E100" i="75" s="1"/>
  <c r="E70" i="75"/>
  <c r="D91" i="75"/>
  <c r="E80" i="75"/>
  <c r="D101" i="75"/>
  <c r="E101" i="75" s="1"/>
  <c r="E86" i="75"/>
  <c r="D107" i="75"/>
  <c r="E107" i="75" s="1"/>
  <c r="E90" i="75"/>
  <c r="D111" i="75"/>
  <c r="E111" i="75" s="1"/>
  <c r="E84" i="75"/>
  <c r="D105" i="75"/>
  <c r="E105" i="75" s="1"/>
  <c r="D61" i="75"/>
  <c r="E29" i="75"/>
  <c r="D75" i="75"/>
  <c r="E54" i="75"/>
  <c r="D71" i="75"/>
  <c r="C71" i="75"/>
  <c r="C92" i="75" s="1"/>
  <c r="C113" i="75" s="1"/>
  <c r="E57" i="75"/>
  <c r="D78" i="75"/>
  <c r="E57" i="74"/>
  <c r="D82" i="74"/>
  <c r="E82" i="74" s="1"/>
  <c r="E61" i="74"/>
  <c r="E15" i="74"/>
  <c r="C29" i="74"/>
  <c r="E87" i="74"/>
  <c r="D108" i="74"/>
  <c r="E108" i="74" s="1"/>
  <c r="E78" i="74"/>
  <c r="D99" i="74"/>
  <c r="E99" i="74" s="1"/>
  <c r="E81" i="74"/>
  <c r="D102" i="74"/>
  <c r="E102" i="74" s="1"/>
  <c r="E84" i="74"/>
  <c r="D105" i="74"/>
  <c r="E105" i="74" s="1"/>
  <c r="E75" i="74"/>
  <c r="D96" i="74"/>
  <c r="E96" i="74" s="1"/>
  <c r="E86" i="74"/>
  <c r="D107" i="74"/>
  <c r="E107" i="74" s="1"/>
  <c r="E80" i="74"/>
  <c r="D101" i="74"/>
  <c r="E101" i="74" s="1"/>
  <c r="D92" i="74"/>
  <c r="E85" i="74"/>
  <c r="D106" i="74"/>
  <c r="E106" i="74" s="1"/>
  <c r="E79" i="74"/>
  <c r="D100" i="74"/>
  <c r="E100" i="74" s="1"/>
  <c r="E70" i="74"/>
  <c r="D91" i="74"/>
  <c r="E90" i="74"/>
  <c r="D111" i="74"/>
  <c r="E111" i="74" s="1"/>
  <c r="E88" i="74"/>
  <c r="D109" i="74"/>
  <c r="E109" i="74" s="1"/>
  <c r="E76" i="74"/>
  <c r="D97" i="74"/>
  <c r="E97" i="74" s="1"/>
  <c r="E81" i="73"/>
  <c r="D102" i="73"/>
  <c r="E102" i="73" s="1"/>
  <c r="E75" i="73"/>
  <c r="D96" i="73"/>
  <c r="E96" i="73" s="1"/>
  <c r="E90" i="73"/>
  <c r="D111" i="73"/>
  <c r="E111" i="73" s="1"/>
  <c r="E84" i="73"/>
  <c r="D105" i="73"/>
  <c r="E105" i="73" s="1"/>
  <c r="E82" i="73"/>
  <c r="D103" i="73"/>
  <c r="E103" i="73" s="1"/>
  <c r="E79" i="73"/>
  <c r="D100" i="73"/>
  <c r="E100" i="73" s="1"/>
  <c r="E78" i="73"/>
  <c r="D99" i="73"/>
  <c r="E99" i="73" s="1"/>
  <c r="E88" i="73"/>
  <c r="D109" i="73"/>
  <c r="E109" i="73" s="1"/>
  <c r="E87" i="73"/>
  <c r="D108" i="73"/>
  <c r="E108" i="73" s="1"/>
  <c r="E86" i="73"/>
  <c r="D107" i="73"/>
  <c r="E107" i="73" s="1"/>
  <c r="E80" i="73"/>
  <c r="D101" i="73"/>
  <c r="E101" i="73" s="1"/>
  <c r="E85" i="73"/>
  <c r="D106" i="73"/>
  <c r="E106" i="73" s="1"/>
  <c r="E71" i="73"/>
  <c r="D92" i="73"/>
  <c r="E70" i="73"/>
  <c r="D91" i="73"/>
  <c r="E76" i="73"/>
  <c r="D97" i="73"/>
  <c r="E97" i="73" s="1"/>
  <c r="E82" i="72"/>
  <c r="D103" i="72"/>
  <c r="E103" i="72" s="1"/>
  <c r="E83" i="72"/>
  <c r="D104" i="72"/>
  <c r="E104" i="72" s="1"/>
  <c r="E77" i="72"/>
  <c r="D98" i="72"/>
  <c r="E98" i="72" s="1"/>
  <c r="E76" i="72"/>
  <c r="D97" i="72"/>
  <c r="E97" i="72" s="1"/>
  <c r="E75" i="72"/>
  <c r="D96" i="72"/>
  <c r="E96" i="72" s="1"/>
  <c r="E89" i="72"/>
  <c r="D110" i="72"/>
  <c r="E110" i="72" s="1"/>
  <c r="D92" i="72"/>
  <c r="E71" i="72"/>
  <c r="E88" i="72"/>
  <c r="D109" i="72"/>
  <c r="E109" i="72" s="1"/>
  <c r="E87" i="72"/>
  <c r="D108" i="72"/>
  <c r="E108" i="72" s="1"/>
  <c r="E81" i="72"/>
  <c r="D102" i="72"/>
  <c r="E102" i="72" s="1"/>
  <c r="E103" i="71"/>
  <c r="C29" i="71"/>
  <c r="C71" i="71" s="1"/>
  <c r="C92" i="71" s="1"/>
  <c r="C113" i="71" s="1"/>
  <c r="E75" i="71"/>
  <c r="D96" i="71"/>
  <c r="E96" i="71" s="1"/>
  <c r="E84" i="71"/>
  <c r="D105" i="71"/>
  <c r="E105" i="71" s="1"/>
  <c r="E78" i="71"/>
  <c r="D99" i="71"/>
  <c r="E99" i="71" s="1"/>
  <c r="E85" i="71"/>
  <c r="D106" i="71"/>
  <c r="E106" i="71" s="1"/>
  <c r="E79" i="71"/>
  <c r="D100" i="71"/>
  <c r="E100" i="71" s="1"/>
  <c r="E70" i="71"/>
  <c r="D91" i="71"/>
  <c r="E90" i="71"/>
  <c r="D111" i="71"/>
  <c r="E111" i="71" s="1"/>
  <c r="E86" i="71"/>
  <c r="D107" i="71"/>
  <c r="E107" i="71" s="1"/>
  <c r="E80" i="71"/>
  <c r="D101" i="71"/>
  <c r="E101" i="71" s="1"/>
  <c r="D108" i="71"/>
  <c r="E108" i="71" s="1"/>
  <c r="E87" i="71"/>
  <c r="E50" i="71"/>
  <c r="D71" i="71"/>
  <c r="E124" i="70"/>
  <c r="E119" i="70"/>
  <c r="E103" i="70"/>
  <c r="E19" i="70"/>
  <c r="C29" i="70"/>
  <c r="C113" i="70" s="1"/>
  <c r="C134" i="70" s="1"/>
  <c r="E29" i="70"/>
  <c r="E105" i="70"/>
  <c r="D126" i="70"/>
  <c r="E126" i="70" s="1"/>
  <c r="E106" i="70"/>
  <c r="D127" i="70"/>
  <c r="E127" i="70" s="1"/>
  <c r="E107" i="70"/>
  <c r="D128" i="70"/>
  <c r="E128" i="70" s="1"/>
  <c r="E101" i="70"/>
  <c r="D122" i="70"/>
  <c r="E122" i="70" s="1"/>
  <c r="E108" i="70"/>
  <c r="D129" i="70"/>
  <c r="E129" i="70" s="1"/>
  <c r="E102" i="70"/>
  <c r="D123" i="70"/>
  <c r="E123" i="70" s="1"/>
  <c r="E100" i="70"/>
  <c r="D121" i="70"/>
  <c r="E121" i="70" s="1"/>
  <c r="D112" i="70"/>
  <c r="E111" i="70"/>
  <c r="D132" i="70"/>
  <c r="E132" i="70" s="1"/>
  <c r="E99" i="70"/>
  <c r="D120" i="70"/>
  <c r="E120" i="70" s="1"/>
  <c r="E50" i="70"/>
  <c r="E78" i="69"/>
  <c r="D99" i="69"/>
  <c r="E99" i="69" s="1"/>
  <c r="E90" i="69"/>
  <c r="D111" i="69"/>
  <c r="E111" i="69" s="1"/>
  <c r="E87" i="69"/>
  <c r="D108" i="69"/>
  <c r="E108" i="69" s="1"/>
  <c r="E86" i="69"/>
  <c r="D107" i="69"/>
  <c r="E107" i="69" s="1"/>
  <c r="E80" i="69"/>
  <c r="D101" i="69"/>
  <c r="E101" i="69" s="1"/>
  <c r="E85" i="69"/>
  <c r="D106" i="69"/>
  <c r="E106" i="69" s="1"/>
  <c r="E79" i="69"/>
  <c r="D100" i="69"/>
  <c r="E100" i="69" s="1"/>
  <c r="E70" i="69"/>
  <c r="D91" i="69"/>
  <c r="E84" i="69"/>
  <c r="D105" i="69"/>
  <c r="E105" i="69" s="1"/>
  <c r="E82" i="69"/>
  <c r="D103" i="69"/>
  <c r="E103" i="69" s="1"/>
  <c r="D71" i="69"/>
  <c r="E84" i="68"/>
  <c r="D105" i="68"/>
  <c r="E105" i="68" s="1"/>
  <c r="D57" i="68"/>
  <c r="E15" i="68"/>
  <c r="E88" i="68"/>
  <c r="D109" i="68"/>
  <c r="E109" i="68" s="1"/>
  <c r="E80" i="68"/>
  <c r="D101" i="68"/>
  <c r="E101" i="68" s="1"/>
  <c r="E81" i="68"/>
  <c r="D102" i="68"/>
  <c r="E102" i="68" s="1"/>
  <c r="D97" i="68"/>
  <c r="E97" i="68" s="1"/>
  <c r="E76" i="68"/>
  <c r="E89" i="68"/>
  <c r="D110" i="68"/>
  <c r="E110" i="68" s="1"/>
  <c r="E83" i="68"/>
  <c r="D104" i="68"/>
  <c r="E104" i="68" s="1"/>
  <c r="E85" i="68"/>
  <c r="D106" i="68"/>
  <c r="E106" i="68" s="1"/>
  <c r="E87" i="68"/>
  <c r="D108" i="68"/>
  <c r="E108" i="68" s="1"/>
  <c r="D91" i="68"/>
  <c r="E70" i="68"/>
  <c r="D98" i="68"/>
  <c r="E98" i="68" s="1"/>
  <c r="E77" i="68"/>
  <c r="E19" i="68"/>
  <c r="D61" i="68"/>
  <c r="E79" i="68"/>
  <c r="D100" i="68"/>
  <c r="E100" i="68" s="1"/>
  <c r="C71" i="68"/>
  <c r="C92" i="68" s="1"/>
  <c r="C113" i="68" s="1"/>
  <c r="E86" i="68"/>
  <c r="D107" i="68"/>
  <c r="E107" i="68" s="1"/>
  <c r="E50" i="68"/>
  <c r="D71" i="68"/>
  <c r="E70" i="67"/>
  <c r="E90" i="67"/>
  <c r="D111" i="67"/>
  <c r="E111" i="67" s="1"/>
  <c r="D57" i="67"/>
  <c r="E15" i="67"/>
  <c r="E89" i="67"/>
  <c r="D110" i="67"/>
  <c r="E110" i="67" s="1"/>
  <c r="E83" i="67"/>
  <c r="D104" i="67"/>
  <c r="E104" i="67" s="1"/>
  <c r="D98" i="67"/>
  <c r="E98" i="67" s="1"/>
  <c r="E77" i="67"/>
  <c r="D109" i="67"/>
  <c r="E109" i="67" s="1"/>
  <c r="E88" i="67"/>
  <c r="E50" i="67"/>
  <c r="E61" i="67"/>
  <c r="D82" i="67"/>
  <c r="D108" i="67"/>
  <c r="E108" i="67" s="1"/>
  <c r="E87" i="67"/>
  <c r="E59" i="67"/>
  <c r="D80" i="67"/>
  <c r="E79" i="67"/>
  <c r="D100" i="67"/>
  <c r="E100" i="67" s="1"/>
  <c r="E84" i="67"/>
  <c r="D105" i="67"/>
  <c r="E105" i="67" s="1"/>
  <c r="D106" i="67"/>
  <c r="E106" i="67" s="1"/>
  <c r="E85" i="67"/>
  <c r="E91" i="67"/>
  <c r="D112" i="67"/>
  <c r="E112" i="67" s="1"/>
  <c r="D29" i="67"/>
  <c r="E29" i="67" s="1"/>
  <c r="D29" i="66"/>
  <c r="D71" i="66" s="1"/>
  <c r="E85" i="66"/>
  <c r="D106" i="66"/>
  <c r="E106" i="66" s="1"/>
  <c r="E79" i="66"/>
  <c r="D100" i="66"/>
  <c r="E100" i="66" s="1"/>
  <c r="C71" i="66"/>
  <c r="C92" i="66" s="1"/>
  <c r="C113" i="66" s="1"/>
  <c r="E70" i="66"/>
  <c r="D91" i="66"/>
  <c r="D110" i="66"/>
  <c r="E110" i="66" s="1"/>
  <c r="E89" i="66"/>
  <c r="E66" i="66"/>
  <c r="D87" i="66"/>
  <c r="E50" i="66"/>
  <c r="E86" i="66"/>
  <c r="D107" i="66"/>
  <c r="E107" i="66" s="1"/>
  <c r="D98" i="66"/>
  <c r="E98" i="66" s="1"/>
  <c r="E77" i="66"/>
  <c r="E90" i="66"/>
  <c r="D111" i="66"/>
  <c r="E111" i="66" s="1"/>
  <c r="E84" i="66"/>
  <c r="D105" i="66"/>
  <c r="E105" i="66" s="1"/>
  <c r="E80" i="66"/>
  <c r="D101" i="66"/>
  <c r="E101" i="66" s="1"/>
  <c r="E78" i="66"/>
  <c r="D99" i="66"/>
  <c r="E99" i="66" s="1"/>
  <c r="D61" i="66"/>
  <c r="C29" i="65"/>
  <c r="D112" i="65"/>
  <c r="E112" i="65" s="1"/>
  <c r="E91" i="65"/>
  <c r="D78" i="65"/>
  <c r="E57" i="65"/>
  <c r="E88" i="65"/>
  <c r="D109" i="65"/>
  <c r="E109" i="65" s="1"/>
  <c r="D111" i="65"/>
  <c r="E111" i="65" s="1"/>
  <c r="E90" i="65"/>
  <c r="E76" i="65"/>
  <c r="D97" i="65"/>
  <c r="E97" i="65" s="1"/>
  <c r="E87" i="65"/>
  <c r="D108" i="65"/>
  <c r="E108" i="65" s="1"/>
  <c r="E61" i="65"/>
  <c r="D82" i="65"/>
  <c r="E81" i="65"/>
  <c r="D102" i="65"/>
  <c r="E102" i="65" s="1"/>
  <c r="E75" i="65"/>
  <c r="D96" i="65"/>
  <c r="E96" i="65" s="1"/>
  <c r="D92" i="65"/>
  <c r="E85" i="64"/>
  <c r="D106" i="64"/>
  <c r="E106" i="64" s="1"/>
  <c r="E80" i="64"/>
  <c r="D101" i="64"/>
  <c r="E101" i="64" s="1"/>
  <c r="E79" i="64"/>
  <c r="D100" i="64"/>
  <c r="E100" i="64" s="1"/>
  <c r="E70" i="64"/>
  <c r="D91" i="64"/>
  <c r="E78" i="64"/>
  <c r="D99" i="64"/>
  <c r="E99" i="64" s="1"/>
  <c r="E111" i="64"/>
  <c r="E89" i="64"/>
  <c r="D110" i="64"/>
  <c r="E110" i="64" s="1"/>
  <c r="D61" i="64"/>
  <c r="E75" i="64"/>
  <c r="D96" i="64"/>
  <c r="E96" i="64" s="1"/>
  <c r="E87" i="64"/>
  <c r="D108" i="64"/>
  <c r="E108" i="64" s="1"/>
  <c r="E81" i="64"/>
  <c r="D102" i="64"/>
  <c r="E102" i="64" s="1"/>
  <c r="E105" i="64"/>
  <c r="E84" i="64"/>
  <c r="D29" i="64"/>
  <c r="E87" i="63"/>
  <c r="D108" i="63"/>
  <c r="E108" i="63" s="1"/>
  <c r="D57" i="63"/>
  <c r="E15" i="63"/>
  <c r="D98" i="63"/>
  <c r="E98" i="63" s="1"/>
  <c r="E77" i="63"/>
  <c r="D82" i="63"/>
  <c r="E61" i="63"/>
  <c r="E85" i="63"/>
  <c r="D106" i="63"/>
  <c r="E106" i="63" s="1"/>
  <c r="E75" i="63"/>
  <c r="D96" i="63"/>
  <c r="E96" i="63" s="1"/>
  <c r="E89" i="63"/>
  <c r="D110" i="63"/>
  <c r="E110" i="63" s="1"/>
  <c r="D29" i="63"/>
  <c r="E29" i="63" s="1"/>
  <c r="E80" i="63"/>
  <c r="D101" i="63"/>
  <c r="E101" i="63" s="1"/>
  <c r="D102" i="63"/>
  <c r="E102" i="63" s="1"/>
  <c r="E81" i="63"/>
  <c r="D104" i="63"/>
  <c r="E104" i="63" s="1"/>
  <c r="E83" i="63"/>
  <c r="E50" i="63"/>
  <c r="D71" i="63"/>
  <c r="D91" i="63"/>
  <c r="E70" i="63"/>
  <c r="E84" i="63"/>
  <c r="D105" i="63"/>
  <c r="E105" i="63" s="1"/>
  <c r="C71" i="63"/>
  <c r="C92" i="63" s="1"/>
  <c r="C113" i="63" s="1"/>
  <c r="E86" i="63"/>
  <c r="D107" i="63"/>
  <c r="E107" i="63" s="1"/>
  <c r="E90" i="63"/>
  <c r="D111" i="63"/>
  <c r="E111" i="63" s="1"/>
  <c r="C61" i="62"/>
  <c r="E75" i="62"/>
  <c r="C29" i="62"/>
  <c r="D103" i="62"/>
  <c r="E101" i="62"/>
  <c r="E80" i="62"/>
  <c r="E57" i="62"/>
  <c r="D100" i="62"/>
  <c r="E100" i="62" s="1"/>
  <c r="E79" i="62"/>
  <c r="D106" i="62"/>
  <c r="E106" i="62" s="1"/>
  <c r="E85" i="62"/>
  <c r="D91" i="62"/>
  <c r="E70" i="62"/>
  <c r="E107" i="62"/>
  <c r="E86" i="62"/>
  <c r="D92" i="62"/>
  <c r="E81" i="62"/>
  <c r="D102" i="62"/>
  <c r="E102" i="62" s="1"/>
  <c r="E90" i="62"/>
  <c r="D111" i="62"/>
  <c r="E111" i="62" s="1"/>
  <c r="E84" i="62"/>
  <c r="D105" i="62"/>
  <c r="E105" i="62" s="1"/>
  <c r="E78" i="62"/>
  <c r="D99" i="62"/>
  <c r="E99" i="62" s="1"/>
  <c r="E82" i="61"/>
  <c r="E61" i="61"/>
  <c r="E19" i="61"/>
  <c r="C29" i="61"/>
  <c r="E29" i="61" s="1"/>
  <c r="E89" i="61"/>
  <c r="D110" i="61"/>
  <c r="E110" i="61" s="1"/>
  <c r="E77" i="61"/>
  <c r="D98" i="61"/>
  <c r="E98" i="61" s="1"/>
  <c r="E79" i="61"/>
  <c r="D100" i="61"/>
  <c r="E100" i="61" s="1"/>
  <c r="E78" i="61"/>
  <c r="D99" i="61"/>
  <c r="E99" i="61" s="1"/>
  <c r="E86" i="61"/>
  <c r="D107" i="61"/>
  <c r="E107" i="61" s="1"/>
  <c r="E80" i="61"/>
  <c r="D101" i="61"/>
  <c r="E101" i="61" s="1"/>
  <c r="E50" i="61"/>
  <c r="D71" i="61"/>
  <c r="E85" i="61"/>
  <c r="D106" i="61"/>
  <c r="E106" i="61" s="1"/>
  <c r="D102" i="61"/>
  <c r="E102" i="61" s="1"/>
  <c r="E81" i="61"/>
  <c r="E70" i="61"/>
  <c r="D91" i="61"/>
  <c r="D87" i="61"/>
  <c r="E66" i="61"/>
  <c r="E84" i="61"/>
  <c r="D105" i="61"/>
  <c r="E105" i="61" s="1"/>
  <c r="E75" i="61"/>
  <c r="D96" i="61"/>
  <c r="E96" i="61" s="1"/>
  <c r="E50" i="60"/>
  <c r="D103" i="60"/>
  <c r="E103" i="60"/>
  <c r="E75" i="60"/>
  <c r="D96" i="60"/>
  <c r="E96" i="60" s="1"/>
  <c r="E91" i="60"/>
  <c r="D112" i="60"/>
  <c r="E112" i="60" s="1"/>
  <c r="E86" i="60"/>
  <c r="D107" i="60"/>
  <c r="E107" i="60" s="1"/>
  <c r="E80" i="60"/>
  <c r="D101" i="60"/>
  <c r="E101" i="60" s="1"/>
  <c r="E81" i="60"/>
  <c r="D102" i="60"/>
  <c r="E102" i="60" s="1"/>
  <c r="E87" i="60"/>
  <c r="D108" i="60"/>
  <c r="E108" i="60" s="1"/>
  <c r="E88" i="60"/>
  <c r="D109" i="60"/>
  <c r="E109" i="60" s="1"/>
  <c r="E90" i="60"/>
  <c r="D111" i="60"/>
  <c r="E111" i="60" s="1"/>
  <c r="E71" i="60"/>
  <c r="D92" i="60"/>
  <c r="E84" i="60"/>
  <c r="D105" i="60"/>
  <c r="E105" i="60" s="1"/>
  <c r="E57" i="60"/>
  <c r="D78" i="60"/>
  <c r="E106" i="60"/>
  <c r="E85" i="60"/>
  <c r="E120" i="59"/>
  <c r="D134" i="59"/>
  <c r="C92" i="59"/>
  <c r="E113" i="59"/>
  <c r="E92" i="59"/>
  <c r="C155" i="59"/>
  <c r="C176" i="59" s="1"/>
  <c r="E28" i="59"/>
  <c r="E133" i="59" s="1"/>
  <c r="B155" i="59"/>
  <c r="B176" i="59" s="1"/>
  <c r="E29" i="59"/>
  <c r="E153" i="59"/>
  <c r="E174" i="59"/>
  <c r="D162" i="59"/>
  <c r="E162" i="59" s="1"/>
  <c r="E143" i="59"/>
  <c r="D164" i="59"/>
  <c r="E164" i="59" s="1"/>
  <c r="E148" i="59"/>
  <c r="D169" i="59"/>
  <c r="E169" i="59" s="1"/>
  <c r="E147" i="59"/>
  <c r="D168" i="59"/>
  <c r="E168" i="59" s="1"/>
  <c r="E152" i="59"/>
  <c r="D173" i="59"/>
  <c r="E173" i="59" s="1"/>
  <c r="E50" i="59"/>
  <c r="D154" i="59"/>
  <c r="E146" i="59"/>
  <c r="D167" i="59"/>
  <c r="E167" i="59" s="1"/>
  <c r="E140" i="59"/>
  <c r="D161" i="59"/>
  <c r="E161" i="59" s="1"/>
  <c r="E151" i="59"/>
  <c r="D172" i="59"/>
  <c r="E172" i="59" s="1"/>
  <c r="E138" i="59"/>
  <c r="D159" i="59"/>
  <c r="E159" i="59" s="1"/>
  <c r="E145" i="59"/>
  <c r="D166" i="59"/>
  <c r="E166" i="59" s="1"/>
  <c r="E139" i="59"/>
  <c r="D160" i="59"/>
  <c r="E160" i="59" s="1"/>
  <c r="E150" i="59"/>
  <c r="D171" i="59"/>
  <c r="E171" i="59" s="1"/>
  <c r="E144" i="59"/>
  <c r="D165" i="59"/>
  <c r="E165" i="59" s="1"/>
  <c r="E142" i="59"/>
  <c r="D163" i="59"/>
  <c r="E163" i="59" s="1"/>
  <c r="E149" i="59"/>
  <c r="D170" i="59"/>
  <c r="E170" i="59" s="1"/>
  <c r="D82" i="58"/>
  <c r="E61" i="58"/>
  <c r="D98" i="58"/>
  <c r="E98" i="58" s="1"/>
  <c r="E77" i="58"/>
  <c r="E86" i="58"/>
  <c r="D107" i="58"/>
  <c r="E107" i="58" s="1"/>
  <c r="E80" i="58"/>
  <c r="D101" i="58"/>
  <c r="E101" i="58" s="1"/>
  <c r="E81" i="58"/>
  <c r="D102" i="58"/>
  <c r="E102" i="58" s="1"/>
  <c r="D99" i="58"/>
  <c r="E99" i="58" s="1"/>
  <c r="E78" i="58"/>
  <c r="E85" i="58"/>
  <c r="D106" i="58"/>
  <c r="E106" i="58" s="1"/>
  <c r="E79" i="58"/>
  <c r="D100" i="58"/>
  <c r="E100" i="58" s="1"/>
  <c r="E70" i="58"/>
  <c r="D91" i="58"/>
  <c r="E75" i="58"/>
  <c r="D96" i="58"/>
  <c r="E96" i="58" s="1"/>
  <c r="E71" i="58"/>
  <c r="D92" i="58"/>
  <c r="E29" i="57"/>
  <c r="E70" i="57"/>
  <c r="D91" i="57"/>
  <c r="E84" i="57"/>
  <c r="D105" i="57"/>
  <c r="E105" i="57" s="1"/>
  <c r="E90" i="57"/>
  <c r="D111" i="57"/>
  <c r="E111" i="57" s="1"/>
  <c r="E71" i="57"/>
  <c r="D92" i="57"/>
  <c r="D103" i="57"/>
  <c r="E103" i="57" s="1"/>
  <c r="E82" i="57"/>
  <c r="B71" i="57"/>
  <c r="B92" i="57" s="1"/>
  <c r="B113" i="57" s="1"/>
  <c r="E86" i="57"/>
  <c r="D107" i="57"/>
  <c r="E107" i="57" s="1"/>
  <c r="E80" i="57"/>
  <c r="D101" i="57"/>
  <c r="E101" i="57" s="1"/>
  <c r="E85" i="57"/>
  <c r="D106" i="57"/>
  <c r="E106" i="57" s="1"/>
  <c r="E79" i="57"/>
  <c r="D100" i="57"/>
  <c r="E100" i="57" s="1"/>
  <c r="E89" i="57"/>
  <c r="D110" i="57"/>
  <c r="E110" i="57" s="1"/>
  <c r="E83" i="57"/>
  <c r="D104" i="57"/>
  <c r="E104" i="57" s="1"/>
  <c r="E77" i="57"/>
  <c r="D98" i="57"/>
  <c r="E98" i="57" s="1"/>
  <c r="E78" i="57"/>
  <c r="D99" i="57"/>
  <c r="E99" i="57" s="1"/>
  <c r="C71" i="56"/>
  <c r="C92" i="56" s="1"/>
  <c r="C113" i="56" s="1"/>
  <c r="E90" i="56"/>
  <c r="D111" i="56"/>
  <c r="E111" i="56" s="1"/>
  <c r="E86" i="56"/>
  <c r="D107" i="56"/>
  <c r="E107" i="56" s="1"/>
  <c r="D96" i="56"/>
  <c r="E96" i="56" s="1"/>
  <c r="E75" i="56"/>
  <c r="D106" i="56"/>
  <c r="E106" i="56" s="1"/>
  <c r="E85" i="56"/>
  <c r="E77" i="56"/>
  <c r="D98" i="56"/>
  <c r="E98" i="56" s="1"/>
  <c r="D109" i="56"/>
  <c r="E109" i="56" s="1"/>
  <c r="E88" i="56"/>
  <c r="E76" i="56"/>
  <c r="D97" i="56"/>
  <c r="E97" i="56" s="1"/>
  <c r="E82" i="56"/>
  <c r="D103" i="56"/>
  <c r="E103" i="56" s="1"/>
  <c r="D91" i="56"/>
  <c r="E70" i="56"/>
  <c r="D104" i="56"/>
  <c r="E104" i="56" s="1"/>
  <c r="E83" i="56"/>
  <c r="E80" i="56"/>
  <c r="D101" i="56"/>
  <c r="E101" i="56" s="1"/>
  <c r="E79" i="56"/>
  <c r="D100" i="56"/>
  <c r="E100" i="56" s="1"/>
  <c r="E84" i="56"/>
  <c r="D105" i="56"/>
  <c r="E105" i="56" s="1"/>
  <c r="E89" i="56"/>
  <c r="D110" i="56"/>
  <c r="E110" i="56" s="1"/>
  <c r="E50" i="56"/>
  <c r="D71" i="56"/>
  <c r="D71" i="55"/>
  <c r="E50" i="55"/>
  <c r="E84" i="55"/>
  <c r="D105" i="55"/>
  <c r="E105" i="55" s="1"/>
  <c r="D98" i="55"/>
  <c r="E98" i="55" s="1"/>
  <c r="E77" i="55"/>
  <c r="E90" i="55"/>
  <c r="D111" i="55"/>
  <c r="E111" i="55" s="1"/>
  <c r="E78" i="55"/>
  <c r="D99" i="55"/>
  <c r="E99" i="55" s="1"/>
  <c r="E75" i="55"/>
  <c r="D96" i="55"/>
  <c r="E96" i="55" s="1"/>
  <c r="E82" i="55"/>
  <c r="D103" i="55"/>
  <c r="E103" i="55" s="1"/>
  <c r="E79" i="55"/>
  <c r="D100" i="55"/>
  <c r="E100" i="55" s="1"/>
  <c r="E85" i="55"/>
  <c r="D106" i="55"/>
  <c r="E106" i="55" s="1"/>
  <c r="E70" i="55"/>
  <c r="D91" i="55"/>
  <c r="E71" i="55"/>
  <c r="D92" i="55"/>
  <c r="D104" i="55"/>
  <c r="E104" i="55" s="1"/>
  <c r="E83" i="55"/>
  <c r="E57" i="54"/>
  <c r="D78" i="54"/>
  <c r="E77" i="54"/>
  <c r="D98" i="54"/>
  <c r="E98" i="54" s="1"/>
  <c r="E89" i="54"/>
  <c r="D110" i="54"/>
  <c r="E110" i="54" s="1"/>
  <c r="E83" i="54"/>
  <c r="D104" i="54"/>
  <c r="E104" i="54" s="1"/>
  <c r="E71" i="54"/>
  <c r="D92" i="54"/>
  <c r="E76" i="54"/>
  <c r="D97" i="54"/>
  <c r="E97" i="54" s="1"/>
  <c r="D108" i="54"/>
  <c r="E108" i="54" s="1"/>
  <c r="E87" i="54"/>
  <c r="D96" i="54"/>
  <c r="E96" i="54" s="1"/>
  <c r="E75" i="54"/>
  <c r="E86" i="54"/>
  <c r="D107" i="54"/>
  <c r="E107" i="54" s="1"/>
  <c r="E80" i="54"/>
  <c r="D101" i="54"/>
  <c r="E101" i="54" s="1"/>
  <c r="E82" i="54"/>
  <c r="D103" i="54"/>
  <c r="E103" i="54" s="1"/>
  <c r="E85" i="54"/>
  <c r="D106" i="54"/>
  <c r="E106" i="54" s="1"/>
  <c r="E79" i="54"/>
  <c r="D100" i="54"/>
  <c r="E100" i="54" s="1"/>
  <c r="E70" i="54"/>
  <c r="D91" i="54"/>
  <c r="E86" i="53"/>
  <c r="D107" i="53"/>
  <c r="E107" i="53" s="1"/>
  <c r="E80" i="53"/>
  <c r="D101" i="53"/>
  <c r="E101" i="53" s="1"/>
  <c r="E50" i="53"/>
  <c r="D71" i="53"/>
  <c r="E89" i="53"/>
  <c r="D110" i="53"/>
  <c r="E110" i="53" s="1"/>
  <c r="E83" i="53"/>
  <c r="D104" i="53"/>
  <c r="E104" i="53" s="1"/>
  <c r="E77" i="53"/>
  <c r="D98" i="53"/>
  <c r="E98" i="53" s="1"/>
  <c r="E88" i="53"/>
  <c r="D109" i="53"/>
  <c r="E109" i="53" s="1"/>
  <c r="E76" i="53"/>
  <c r="D97" i="53"/>
  <c r="E97" i="53" s="1"/>
  <c r="E84" i="53"/>
  <c r="D105" i="53"/>
  <c r="E105" i="53" s="1"/>
  <c r="E78" i="53"/>
  <c r="D99" i="53"/>
  <c r="E99" i="53" s="1"/>
  <c r="D108" i="53"/>
  <c r="E108" i="53" s="1"/>
  <c r="E87" i="53"/>
  <c r="E82" i="53"/>
  <c r="D103" i="53"/>
  <c r="E103" i="53" s="1"/>
  <c r="E85" i="53"/>
  <c r="D106" i="53"/>
  <c r="E106" i="53" s="1"/>
  <c r="E79" i="53"/>
  <c r="D100" i="53"/>
  <c r="E100" i="53" s="1"/>
  <c r="E70" i="53"/>
  <c r="D91" i="53"/>
  <c r="E90" i="53"/>
  <c r="D111" i="53"/>
  <c r="E111" i="53" s="1"/>
  <c r="E66" i="53"/>
  <c r="E99" i="52"/>
  <c r="E78" i="52"/>
  <c r="E15" i="52"/>
  <c r="E59" i="52"/>
  <c r="E77" i="52"/>
  <c r="D98" i="52"/>
  <c r="E98" i="52" s="1"/>
  <c r="E88" i="52"/>
  <c r="D109" i="52"/>
  <c r="E109" i="52" s="1"/>
  <c r="E76" i="52"/>
  <c r="D97" i="52"/>
  <c r="E97" i="52" s="1"/>
  <c r="E87" i="52"/>
  <c r="D108" i="52"/>
  <c r="E108" i="52" s="1"/>
  <c r="E81" i="52"/>
  <c r="D102" i="52"/>
  <c r="E102" i="52" s="1"/>
  <c r="E75" i="52"/>
  <c r="D96" i="52"/>
  <c r="E96" i="52" s="1"/>
  <c r="D92" i="52"/>
  <c r="D111" i="52"/>
  <c r="E111" i="52" s="1"/>
  <c r="E90" i="52"/>
  <c r="E82" i="52"/>
  <c r="D103" i="52"/>
  <c r="E103" i="52" s="1"/>
  <c r="E70" i="52"/>
  <c r="D91" i="52"/>
  <c r="E89" i="52"/>
  <c r="D110" i="52"/>
  <c r="E110" i="52" s="1"/>
  <c r="E86" i="52"/>
  <c r="D107" i="52"/>
  <c r="E107" i="52" s="1"/>
  <c r="E80" i="52"/>
  <c r="D101" i="52"/>
  <c r="E101" i="52" s="1"/>
  <c r="E85" i="52"/>
  <c r="D106" i="52"/>
  <c r="E106" i="52" s="1"/>
  <c r="E79" i="52"/>
  <c r="D100" i="52"/>
  <c r="E100" i="52" s="1"/>
  <c r="E83" i="52"/>
  <c r="D104" i="52"/>
  <c r="E104" i="52" s="1"/>
  <c r="C61" i="51"/>
  <c r="E29" i="51"/>
  <c r="E19" i="51"/>
  <c r="E70" i="51"/>
  <c r="D91" i="51"/>
  <c r="E89" i="51"/>
  <c r="D110" i="51"/>
  <c r="E110" i="51" s="1"/>
  <c r="E76" i="51"/>
  <c r="D97" i="51"/>
  <c r="E97" i="51" s="1"/>
  <c r="D103" i="51"/>
  <c r="E71" i="51"/>
  <c r="D92" i="51"/>
  <c r="E83" i="51"/>
  <c r="D104" i="51"/>
  <c r="E104" i="51" s="1"/>
  <c r="E88" i="51"/>
  <c r="D109" i="51"/>
  <c r="E109" i="51" s="1"/>
  <c r="E90" i="51"/>
  <c r="D111" i="51"/>
  <c r="E111" i="51" s="1"/>
  <c r="E78" i="51"/>
  <c r="D99" i="51"/>
  <c r="E99" i="51" s="1"/>
  <c r="E86" i="51"/>
  <c r="D107" i="51"/>
  <c r="E107" i="51" s="1"/>
  <c r="E80" i="51"/>
  <c r="D101" i="51"/>
  <c r="E101" i="51" s="1"/>
  <c r="E85" i="51"/>
  <c r="D106" i="51"/>
  <c r="E106" i="51" s="1"/>
  <c r="E79" i="51"/>
  <c r="D100" i="51"/>
  <c r="E100" i="51" s="1"/>
  <c r="E84" i="51"/>
  <c r="D105" i="51"/>
  <c r="E105" i="51" s="1"/>
  <c r="E77" i="51"/>
  <c r="D98" i="51"/>
  <c r="E98" i="51" s="1"/>
  <c r="E29" i="50"/>
  <c r="C71" i="50"/>
  <c r="C92" i="50" s="1"/>
  <c r="C113" i="50" s="1"/>
  <c r="E86" i="50"/>
  <c r="D107" i="50"/>
  <c r="E107" i="50" s="1"/>
  <c r="E85" i="50"/>
  <c r="D106" i="50"/>
  <c r="E106" i="50" s="1"/>
  <c r="E79" i="50"/>
  <c r="D100" i="50"/>
  <c r="E100" i="50" s="1"/>
  <c r="E70" i="50"/>
  <c r="D91" i="50"/>
  <c r="E71" i="50"/>
  <c r="D92" i="50"/>
  <c r="E90" i="50"/>
  <c r="D111" i="50"/>
  <c r="E111" i="50" s="1"/>
  <c r="E80" i="50"/>
  <c r="D101" i="50"/>
  <c r="E101" i="50" s="1"/>
  <c r="E84" i="50"/>
  <c r="D105" i="50"/>
  <c r="E105" i="50" s="1"/>
  <c r="E82" i="50"/>
  <c r="D103" i="50"/>
  <c r="E103" i="50" s="1"/>
  <c r="E78" i="50"/>
  <c r="D99" i="50"/>
  <c r="E99" i="50" s="1"/>
  <c r="E57" i="49"/>
  <c r="E86" i="49"/>
  <c r="D107" i="49"/>
  <c r="E107" i="49" s="1"/>
  <c r="E70" i="49"/>
  <c r="D91" i="49"/>
  <c r="E82" i="49"/>
  <c r="D103" i="49"/>
  <c r="E103" i="49" s="1"/>
  <c r="E78" i="49"/>
  <c r="D99" i="49"/>
  <c r="E99" i="49" s="1"/>
  <c r="E87" i="49"/>
  <c r="D108" i="49"/>
  <c r="E108" i="49" s="1"/>
  <c r="D102" i="49"/>
  <c r="E102" i="49" s="1"/>
  <c r="E81" i="49"/>
  <c r="E71" i="49"/>
  <c r="D92" i="49"/>
  <c r="E80" i="49"/>
  <c r="D101" i="49"/>
  <c r="E101" i="49" s="1"/>
  <c r="E90" i="49"/>
  <c r="D111" i="49"/>
  <c r="E111" i="49" s="1"/>
  <c r="E100" i="49"/>
  <c r="E84" i="49"/>
  <c r="D105" i="49"/>
  <c r="E105" i="49" s="1"/>
  <c r="E79" i="49"/>
  <c r="C29" i="48"/>
  <c r="E29" i="48" s="1"/>
  <c r="C71" i="48"/>
  <c r="C92" i="48" s="1"/>
  <c r="C113" i="48" s="1"/>
  <c r="E101" i="48"/>
  <c r="E80" i="48"/>
  <c r="E76" i="48"/>
  <c r="D97" i="48"/>
  <c r="E97" i="48" s="1"/>
  <c r="E83" i="48"/>
  <c r="D104" i="48"/>
  <c r="E104" i="48" s="1"/>
  <c r="E107" i="48"/>
  <c r="E86" i="48"/>
  <c r="E85" i="48"/>
  <c r="D106" i="48"/>
  <c r="E106" i="48" s="1"/>
  <c r="E79" i="48"/>
  <c r="D100" i="48"/>
  <c r="E100" i="48" s="1"/>
  <c r="E70" i="48"/>
  <c r="D91" i="48"/>
  <c r="D92" i="48"/>
  <c r="E57" i="48"/>
  <c r="E90" i="48"/>
  <c r="D111" i="48"/>
  <c r="E111" i="48" s="1"/>
  <c r="E84" i="48"/>
  <c r="D105" i="48"/>
  <c r="E105" i="48" s="1"/>
  <c r="E87" i="48"/>
  <c r="D108" i="48"/>
  <c r="E108" i="48" s="1"/>
  <c r="E50" i="48"/>
  <c r="E78" i="48"/>
  <c r="D99" i="48"/>
  <c r="E99" i="48" s="1"/>
  <c r="E82" i="48"/>
  <c r="D103" i="48"/>
  <c r="E103" i="48" s="1"/>
  <c r="D100" i="47"/>
  <c r="E100" i="47" s="1"/>
  <c r="E79" i="47"/>
  <c r="E70" i="47"/>
  <c r="D91" i="47"/>
  <c r="D96" i="47"/>
  <c r="E96" i="47" s="1"/>
  <c r="E75" i="47"/>
  <c r="D71" i="47"/>
  <c r="E80" i="47"/>
  <c r="D101" i="47"/>
  <c r="E101" i="47" s="1"/>
  <c r="E89" i="47"/>
  <c r="D110" i="47"/>
  <c r="E110" i="47" s="1"/>
  <c r="E77" i="47"/>
  <c r="D98" i="47"/>
  <c r="E98" i="47" s="1"/>
  <c r="E86" i="47"/>
  <c r="D107" i="47"/>
  <c r="E107" i="47" s="1"/>
  <c r="D104" i="47"/>
  <c r="E104" i="47" s="1"/>
  <c r="E83" i="47"/>
  <c r="D97" i="47"/>
  <c r="E97" i="47" s="1"/>
  <c r="E76" i="47"/>
  <c r="E82" i="47"/>
  <c r="D103" i="47"/>
  <c r="E103" i="47" s="1"/>
  <c r="E87" i="47"/>
  <c r="D108" i="47"/>
  <c r="E108" i="47" s="1"/>
  <c r="D106" i="47"/>
  <c r="E106" i="47" s="1"/>
  <c r="E85" i="47"/>
  <c r="E77" i="46"/>
  <c r="D98" i="46"/>
  <c r="E98" i="46" s="1"/>
  <c r="E86" i="46"/>
  <c r="D107" i="46"/>
  <c r="E107" i="46" s="1"/>
  <c r="E85" i="46"/>
  <c r="D106" i="46"/>
  <c r="E106" i="46" s="1"/>
  <c r="E71" i="46"/>
  <c r="D92" i="46"/>
  <c r="E79" i="46"/>
  <c r="D100" i="46"/>
  <c r="E100" i="46" s="1"/>
  <c r="E80" i="46"/>
  <c r="D101" i="46"/>
  <c r="E101" i="46" s="1"/>
  <c r="E70" i="46"/>
  <c r="D91" i="46"/>
  <c r="E90" i="46"/>
  <c r="D111" i="46"/>
  <c r="E111" i="46" s="1"/>
  <c r="E83" i="46"/>
  <c r="D104" i="46"/>
  <c r="E104" i="46" s="1"/>
  <c r="E82" i="46"/>
  <c r="D103" i="46"/>
  <c r="E103" i="46" s="1"/>
  <c r="E89" i="46"/>
  <c r="D110" i="46"/>
  <c r="E110" i="46" s="1"/>
  <c r="E80" i="45"/>
  <c r="D101" i="45"/>
  <c r="E101" i="45" s="1"/>
  <c r="E85" i="45"/>
  <c r="D106" i="45"/>
  <c r="E106" i="45" s="1"/>
  <c r="E77" i="45"/>
  <c r="D98" i="45"/>
  <c r="E98" i="45" s="1"/>
  <c r="E88" i="45"/>
  <c r="D109" i="45"/>
  <c r="E109" i="45" s="1"/>
  <c r="E61" i="45"/>
  <c r="D82" i="45"/>
  <c r="E78" i="45"/>
  <c r="D99" i="45"/>
  <c r="E99" i="45" s="1"/>
  <c r="E90" i="45"/>
  <c r="D111" i="45"/>
  <c r="E111" i="45" s="1"/>
  <c r="E71" i="45"/>
  <c r="D92" i="45"/>
  <c r="E86" i="45"/>
  <c r="D107" i="45"/>
  <c r="E107" i="45" s="1"/>
  <c r="E84" i="45"/>
  <c r="D105" i="45"/>
  <c r="E105" i="45" s="1"/>
  <c r="E79" i="45"/>
  <c r="D100" i="45"/>
  <c r="E100" i="45" s="1"/>
  <c r="E70" i="45"/>
  <c r="D91" i="45"/>
  <c r="E76" i="45"/>
  <c r="D97" i="45"/>
  <c r="E97" i="45" s="1"/>
  <c r="E89" i="45"/>
  <c r="D110" i="45"/>
  <c r="E110" i="45" s="1"/>
  <c r="E83" i="45"/>
  <c r="D104" i="45"/>
  <c r="E104" i="45" s="1"/>
  <c r="D113" i="44"/>
  <c r="E92" i="44"/>
  <c r="E82" i="44"/>
  <c r="E103" i="44" s="1"/>
  <c r="D120" i="44"/>
  <c r="E120" i="44" s="1"/>
  <c r="E24" i="44"/>
  <c r="C29" i="44"/>
  <c r="C134" i="44" s="1"/>
  <c r="C155" i="44" s="1"/>
  <c r="E50" i="44"/>
  <c r="D129" i="44"/>
  <c r="D133" i="44"/>
  <c r="D147" i="44"/>
  <c r="E147" i="44" s="1"/>
  <c r="E126" i="44"/>
  <c r="E128" i="44"/>
  <c r="D149" i="44"/>
  <c r="E149" i="44" s="1"/>
  <c r="E122" i="44"/>
  <c r="D143" i="44"/>
  <c r="E143" i="44" s="1"/>
  <c r="E127" i="44"/>
  <c r="D148" i="44"/>
  <c r="E148" i="44" s="1"/>
  <c r="E121" i="44"/>
  <c r="D142" i="44"/>
  <c r="E142" i="44" s="1"/>
  <c r="E132" i="44"/>
  <c r="D153" i="44"/>
  <c r="E153" i="44" s="1"/>
  <c r="E124" i="44"/>
  <c r="D145" i="44"/>
  <c r="E145" i="44" s="1"/>
  <c r="E123" i="44"/>
  <c r="D144" i="44"/>
  <c r="E144" i="44" s="1"/>
  <c r="E71" i="43"/>
  <c r="D92" i="43"/>
  <c r="D105" i="43"/>
  <c r="E105" i="43" s="1"/>
  <c r="E84" i="43"/>
  <c r="E89" i="43"/>
  <c r="D110" i="43"/>
  <c r="E110" i="43" s="1"/>
  <c r="E81" i="43"/>
  <c r="D102" i="43"/>
  <c r="E102" i="43" s="1"/>
  <c r="E70" i="43"/>
  <c r="D91" i="43"/>
  <c r="E75" i="43"/>
  <c r="D96" i="43"/>
  <c r="E96" i="43" s="1"/>
  <c r="E86" i="43"/>
  <c r="D107" i="43"/>
  <c r="E107" i="43" s="1"/>
  <c r="E80" i="43"/>
  <c r="D101" i="43"/>
  <c r="E101" i="43" s="1"/>
  <c r="E82" i="43"/>
  <c r="D103" i="43"/>
  <c r="E103" i="43" s="1"/>
  <c r="E76" i="43"/>
  <c r="D97" i="43"/>
  <c r="E97" i="43" s="1"/>
  <c r="E78" i="42"/>
  <c r="D99" i="42"/>
  <c r="E99" i="42" s="1"/>
  <c r="E82" i="42"/>
  <c r="D103" i="42"/>
  <c r="E103" i="42" s="1"/>
  <c r="E84" i="42"/>
  <c r="D105" i="42"/>
  <c r="E105" i="42" s="1"/>
  <c r="E90" i="42"/>
  <c r="D111" i="42"/>
  <c r="E111" i="42" s="1"/>
  <c r="D92" i="42"/>
  <c r="C71" i="42"/>
  <c r="C92" i="42" s="1"/>
  <c r="C113" i="42" s="1"/>
  <c r="B71" i="42"/>
  <c r="B92" i="42" s="1"/>
  <c r="B113" i="42" s="1"/>
  <c r="E86" i="42"/>
  <c r="D107" i="42"/>
  <c r="E107" i="42" s="1"/>
  <c r="E80" i="42"/>
  <c r="D101" i="42"/>
  <c r="E101" i="42" s="1"/>
  <c r="E85" i="42"/>
  <c r="D106" i="42"/>
  <c r="E106" i="42" s="1"/>
  <c r="E79" i="42"/>
  <c r="D100" i="42"/>
  <c r="E100" i="42" s="1"/>
  <c r="E70" i="42"/>
  <c r="D91" i="42"/>
  <c r="E88" i="42"/>
  <c r="D109" i="42"/>
  <c r="E109" i="42" s="1"/>
  <c r="E76" i="42"/>
  <c r="D97" i="42"/>
  <c r="E97" i="42" s="1"/>
  <c r="C71" i="35"/>
  <c r="C92" i="35" s="1"/>
  <c r="C113" i="35" s="1"/>
  <c r="E57" i="35"/>
  <c r="E99" i="35"/>
  <c r="E63" i="35"/>
  <c r="E29" i="35"/>
  <c r="E15" i="35"/>
  <c r="E84" i="35"/>
  <c r="E84" i="41"/>
  <c r="D105" i="41"/>
  <c r="E105" i="41" s="1"/>
  <c r="E78" i="41"/>
  <c r="D99" i="41"/>
  <c r="E99" i="41" s="1"/>
  <c r="E89" i="41"/>
  <c r="D110" i="41"/>
  <c r="E110" i="41" s="1"/>
  <c r="D104" i="41"/>
  <c r="E104" i="41" s="1"/>
  <c r="E83" i="41"/>
  <c r="E77" i="41"/>
  <c r="D98" i="41"/>
  <c r="E98" i="41" s="1"/>
  <c r="E76" i="41"/>
  <c r="D97" i="41"/>
  <c r="E97" i="41" s="1"/>
  <c r="E85" i="41"/>
  <c r="D106" i="41"/>
  <c r="E106" i="41" s="1"/>
  <c r="E79" i="41"/>
  <c r="D100" i="41"/>
  <c r="E100" i="41" s="1"/>
  <c r="E70" i="41"/>
  <c r="D91" i="41"/>
  <c r="E86" i="41"/>
  <c r="D107" i="41"/>
  <c r="E107" i="41" s="1"/>
  <c r="E50" i="41"/>
  <c r="D71" i="41"/>
  <c r="E90" i="41"/>
  <c r="D111" i="41"/>
  <c r="E111" i="41" s="1"/>
  <c r="E88" i="41"/>
  <c r="D109" i="41"/>
  <c r="E109" i="41" s="1"/>
  <c r="E82" i="41"/>
  <c r="D103" i="41"/>
  <c r="E103" i="41" s="1"/>
  <c r="E66" i="41"/>
  <c r="D87" i="41"/>
  <c r="E80" i="41"/>
  <c r="D101" i="41"/>
  <c r="E101" i="41" s="1"/>
  <c r="E71" i="40"/>
  <c r="D92" i="40"/>
  <c r="E82" i="40"/>
  <c r="D103" i="40"/>
  <c r="E103" i="40" s="1"/>
  <c r="D102" i="40"/>
  <c r="E102" i="40" s="1"/>
  <c r="E81" i="40"/>
  <c r="E107" i="40"/>
  <c r="E85" i="40"/>
  <c r="D106" i="40"/>
  <c r="E106" i="40" s="1"/>
  <c r="E86" i="40"/>
  <c r="E70" i="40"/>
  <c r="D91" i="40"/>
  <c r="E76" i="40"/>
  <c r="D97" i="40"/>
  <c r="E97" i="40" s="1"/>
  <c r="E90" i="40"/>
  <c r="D111" i="40"/>
  <c r="E111" i="40" s="1"/>
  <c r="E84" i="40"/>
  <c r="D105" i="40"/>
  <c r="E105" i="40" s="1"/>
  <c r="E101" i="40"/>
  <c r="E78" i="40"/>
  <c r="D99" i="40"/>
  <c r="E99" i="40" s="1"/>
  <c r="E80" i="40"/>
  <c r="D109" i="40"/>
  <c r="E109" i="40" s="1"/>
  <c r="E88" i="40"/>
  <c r="E79" i="40"/>
  <c r="D100" i="40"/>
  <c r="E100" i="40" s="1"/>
  <c r="D71" i="39"/>
  <c r="E71" i="39" s="1"/>
  <c r="E87" i="39"/>
  <c r="D108" i="39"/>
  <c r="E108" i="39" s="1"/>
  <c r="E88" i="39"/>
  <c r="D109" i="39"/>
  <c r="E109" i="39" s="1"/>
  <c r="E75" i="39"/>
  <c r="D96" i="39"/>
  <c r="E96" i="39" s="1"/>
  <c r="D97" i="39"/>
  <c r="E97" i="39" s="1"/>
  <c r="E76" i="39"/>
  <c r="E86" i="39"/>
  <c r="D107" i="39"/>
  <c r="E107" i="39" s="1"/>
  <c r="D92" i="39"/>
  <c r="E80" i="39"/>
  <c r="D101" i="39"/>
  <c r="E101" i="39" s="1"/>
  <c r="D100" i="39"/>
  <c r="E100" i="39" s="1"/>
  <c r="E79" i="39"/>
  <c r="D105" i="39"/>
  <c r="E105" i="39" s="1"/>
  <c r="E84" i="39"/>
  <c r="E78" i="39"/>
  <c r="D99" i="39"/>
  <c r="E99" i="39" s="1"/>
  <c r="E70" i="39"/>
  <c r="D91" i="39"/>
  <c r="D106" i="39"/>
  <c r="E106" i="39" s="1"/>
  <c r="E85" i="39"/>
  <c r="D103" i="39"/>
  <c r="E103" i="39" s="1"/>
  <c r="E82" i="39"/>
  <c r="E57" i="38"/>
  <c r="E61" i="38"/>
  <c r="C29" i="38"/>
  <c r="E66" i="38"/>
  <c r="D87" i="38"/>
  <c r="E80" i="38"/>
  <c r="D101" i="38"/>
  <c r="E101" i="38" s="1"/>
  <c r="E85" i="38"/>
  <c r="D106" i="38"/>
  <c r="E106" i="38" s="1"/>
  <c r="E79" i="38"/>
  <c r="D100" i="38"/>
  <c r="E100" i="38" s="1"/>
  <c r="E81" i="38"/>
  <c r="D102" i="38"/>
  <c r="E102" i="38" s="1"/>
  <c r="E86" i="38"/>
  <c r="D107" i="38"/>
  <c r="E107" i="38" s="1"/>
  <c r="E70" i="38"/>
  <c r="D91" i="38"/>
  <c r="E90" i="38"/>
  <c r="D111" i="38"/>
  <c r="E111" i="38" s="1"/>
  <c r="E84" i="38"/>
  <c r="D105" i="38"/>
  <c r="E105" i="38" s="1"/>
  <c r="E78" i="38"/>
  <c r="D99" i="38"/>
  <c r="E99" i="38" s="1"/>
  <c r="C71" i="38"/>
  <c r="C92" i="38" s="1"/>
  <c r="C113" i="38" s="1"/>
  <c r="D103" i="38"/>
  <c r="E103" i="38" s="1"/>
  <c r="E82" i="38"/>
  <c r="B71" i="38"/>
  <c r="B92" i="38" s="1"/>
  <c r="B113" i="38" s="1"/>
  <c r="E50" i="38"/>
  <c r="D71" i="38"/>
  <c r="E29" i="38"/>
  <c r="E70" i="37"/>
  <c r="D91" i="37"/>
  <c r="E90" i="37"/>
  <c r="D111" i="37"/>
  <c r="E111" i="37" s="1"/>
  <c r="D96" i="37"/>
  <c r="E96" i="37" s="1"/>
  <c r="E75" i="37"/>
  <c r="E78" i="37"/>
  <c r="D99" i="37"/>
  <c r="E99" i="37" s="1"/>
  <c r="D82" i="37"/>
  <c r="E61" i="37"/>
  <c r="E84" i="37"/>
  <c r="D105" i="37"/>
  <c r="E105" i="37" s="1"/>
  <c r="E86" i="37"/>
  <c r="D107" i="37"/>
  <c r="E107" i="37" s="1"/>
  <c r="E85" i="37"/>
  <c r="D106" i="37"/>
  <c r="E106" i="37" s="1"/>
  <c r="D71" i="37"/>
  <c r="D108" i="37"/>
  <c r="E108" i="37" s="1"/>
  <c r="E87" i="37"/>
  <c r="E80" i="37"/>
  <c r="D101" i="37"/>
  <c r="E101" i="37" s="1"/>
  <c r="E79" i="37"/>
  <c r="D100" i="37"/>
  <c r="E100" i="37" s="1"/>
  <c r="C71" i="36"/>
  <c r="C92" i="36" s="1"/>
  <c r="C113" i="36" s="1"/>
  <c r="E29" i="36"/>
  <c r="E15" i="36"/>
  <c r="C57" i="36"/>
  <c r="E90" i="36"/>
  <c r="D111" i="36"/>
  <c r="E111" i="36" s="1"/>
  <c r="D105" i="36"/>
  <c r="E105" i="36" s="1"/>
  <c r="E84" i="36"/>
  <c r="E87" i="36"/>
  <c r="D108" i="36"/>
  <c r="E108" i="36" s="1"/>
  <c r="E81" i="36"/>
  <c r="D102" i="36"/>
  <c r="E102" i="36" s="1"/>
  <c r="D96" i="36"/>
  <c r="E96" i="36" s="1"/>
  <c r="E75" i="36"/>
  <c r="D97" i="36"/>
  <c r="E97" i="36" s="1"/>
  <c r="E76" i="36"/>
  <c r="E86" i="36"/>
  <c r="D107" i="36"/>
  <c r="E107" i="36" s="1"/>
  <c r="E80" i="36"/>
  <c r="D101" i="36"/>
  <c r="E101" i="36" s="1"/>
  <c r="E71" i="36"/>
  <c r="D92" i="36"/>
  <c r="E83" i="36"/>
  <c r="D104" i="36"/>
  <c r="E104" i="36" s="1"/>
  <c r="E82" i="36"/>
  <c r="D103" i="36"/>
  <c r="E103" i="36" s="1"/>
  <c r="D91" i="36"/>
  <c r="E70" i="36"/>
  <c r="E89" i="36"/>
  <c r="D110" i="36"/>
  <c r="E110" i="36" s="1"/>
  <c r="E50" i="36"/>
  <c r="E61" i="33"/>
  <c r="E103" i="33"/>
  <c r="E102" i="33"/>
  <c r="E19" i="33"/>
  <c r="E82" i="33"/>
  <c r="C29" i="33"/>
  <c r="C71" i="33" s="1"/>
  <c r="C92" i="33" s="1"/>
  <c r="C113" i="33" s="1"/>
  <c r="D98" i="35"/>
  <c r="E98" i="35" s="1"/>
  <c r="E77" i="35"/>
  <c r="E81" i="35"/>
  <c r="D102" i="35"/>
  <c r="E102" i="35" s="1"/>
  <c r="D111" i="35"/>
  <c r="E111" i="35" s="1"/>
  <c r="E90" i="35"/>
  <c r="E87" i="35"/>
  <c r="D108" i="35"/>
  <c r="E108" i="35" s="1"/>
  <c r="E75" i="35"/>
  <c r="D96" i="35"/>
  <c r="E96" i="35" s="1"/>
  <c r="D71" i="35"/>
  <c r="E50" i="35"/>
  <c r="E86" i="35"/>
  <c r="D107" i="35"/>
  <c r="E107" i="35" s="1"/>
  <c r="E80" i="35"/>
  <c r="D101" i="35"/>
  <c r="E101" i="35" s="1"/>
  <c r="E109" i="35"/>
  <c r="E88" i="35"/>
  <c r="E82" i="35"/>
  <c r="D103" i="35"/>
  <c r="E103" i="35" s="1"/>
  <c r="E85" i="35"/>
  <c r="D106" i="35"/>
  <c r="E106" i="35" s="1"/>
  <c r="E79" i="35"/>
  <c r="D100" i="35"/>
  <c r="E100" i="35" s="1"/>
  <c r="E70" i="35"/>
  <c r="D91" i="35"/>
  <c r="E97" i="35"/>
  <c r="E76" i="35"/>
  <c r="E89" i="35"/>
  <c r="D110" i="35"/>
  <c r="E110" i="35" s="1"/>
  <c r="E28" i="34"/>
  <c r="C71" i="34"/>
  <c r="C92" i="34" s="1"/>
  <c r="C113" i="34" s="1"/>
  <c r="C70" i="34"/>
  <c r="C91" i="34" s="1"/>
  <c r="C112" i="34" s="1"/>
  <c r="E29" i="34"/>
  <c r="E50" i="34"/>
  <c r="E88" i="34"/>
  <c r="D109" i="34"/>
  <c r="E109" i="34" s="1"/>
  <c r="E76" i="34"/>
  <c r="D97" i="34"/>
  <c r="E97" i="34" s="1"/>
  <c r="E90" i="34"/>
  <c r="D111" i="34"/>
  <c r="E111" i="34" s="1"/>
  <c r="E82" i="34"/>
  <c r="D103" i="34"/>
  <c r="E103" i="34" s="1"/>
  <c r="E78" i="34"/>
  <c r="D99" i="34"/>
  <c r="E99" i="34" s="1"/>
  <c r="E86" i="34"/>
  <c r="D107" i="34"/>
  <c r="E107" i="34" s="1"/>
  <c r="E84" i="34"/>
  <c r="D105" i="34"/>
  <c r="E105" i="34" s="1"/>
  <c r="E89" i="34"/>
  <c r="D110" i="34"/>
  <c r="E110" i="34" s="1"/>
  <c r="E83" i="34"/>
  <c r="D104" i="34"/>
  <c r="E104" i="34" s="1"/>
  <c r="E80" i="34"/>
  <c r="D101" i="34"/>
  <c r="E101" i="34" s="1"/>
  <c r="E85" i="34"/>
  <c r="D106" i="34"/>
  <c r="E106" i="34" s="1"/>
  <c r="E79" i="34"/>
  <c r="D100" i="34"/>
  <c r="E100" i="34" s="1"/>
  <c r="E70" i="34"/>
  <c r="D91" i="34"/>
  <c r="E71" i="34"/>
  <c r="D92" i="34"/>
  <c r="E77" i="34"/>
  <c r="D98" i="34"/>
  <c r="E98" i="34" s="1"/>
  <c r="E108" i="32"/>
  <c r="E66" i="32"/>
  <c r="E87" i="32"/>
  <c r="E102" i="32"/>
  <c r="E29" i="32"/>
  <c r="E70" i="32"/>
  <c r="E28" i="32"/>
  <c r="E87" i="33"/>
  <c r="D108" i="33"/>
  <c r="E108" i="33" s="1"/>
  <c r="E86" i="33"/>
  <c r="D107" i="33"/>
  <c r="E107" i="33" s="1"/>
  <c r="E80" i="33"/>
  <c r="D101" i="33"/>
  <c r="E101" i="33" s="1"/>
  <c r="D71" i="33"/>
  <c r="E85" i="33"/>
  <c r="D106" i="33"/>
  <c r="E106" i="33" s="1"/>
  <c r="E79" i="33"/>
  <c r="D100" i="33"/>
  <c r="E100" i="33" s="1"/>
  <c r="E70" i="33"/>
  <c r="D91" i="33"/>
  <c r="E78" i="33"/>
  <c r="D99" i="33"/>
  <c r="E99" i="33" s="1"/>
  <c r="E84" i="33"/>
  <c r="D105" i="33"/>
  <c r="E105" i="33" s="1"/>
  <c r="E90" i="33"/>
  <c r="D111" i="33"/>
  <c r="E111" i="33" s="1"/>
  <c r="E45" i="31"/>
  <c r="E66" i="31"/>
  <c r="C50" i="31"/>
  <c r="D112" i="32"/>
  <c r="E112" i="32" s="1"/>
  <c r="E91" i="32"/>
  <c r="D96" i="32"/>
  <c r="E96" i="32" s="1"/>
  <c r="E75" i="32"/>
  <c r="E86" i="32"/>
  <c r="D107" i="32"/>
  <c r="E107" i="32" s="1"/>
  <c r="E80" i="32"/>
  <c r="D101" i="32"/>
  <c r="E101" i="32" s="1"/>
  <c r="E50" i="32"/>
  <c r="D71" i="32"/>
  <c r="E77" i="32"/>
  <c r="D98" i="32"/>
  <c r="E98" i="32" s="1"/>
  <c r="E88" i="32"/>
  <c r="D109" i="32"/>
  <c r="E109" i="32" s="1"/>
  <c r="E85" i="32"/>
  <c r="D106" i="32"/>
  <c r="E106" i="32" s="1"/>
  <c r="E82" i="32"/>
  <c r="D103" i="32"/>
  <c r="E103" i="32" s="1"/>
  <c r="E89" i="32"/>
  <c r="D110" i="32"/>
  <c r="E110" i="32" s="1"/>
  <c r="D104" i="32"/>
  <c r="E104" i="32" s="1"/>
  <c r="E83" i="32"/>
  <c r="E29" i="30"/>
  <c r="E87" i="31"/>
  <c r="D108" i="31"/>
  <c r="E108" i="31" s="1"/>
  <c r="E78" i="31"/>
  <c r="D99" i="31"/>
  <c r="E99" i="31" s="1"/>
  <c r="D103" i="31"/>
  <c r="E103" i="31" s="1"/>
  <c r="E82" i="31"/>
  <c r="E79" i="31"/>
  <c r="D100" i="31"/>
  <c r="E100" i="31" s="1"/>
  <c r="E84" i="31"/>
  <c r="D105" i="31"/>
  <c r="E105" i="31" s="1"/>
  <c r="E90" i="31"/>
  <c r="D111" i="31"/>
  <c r="E111" i="31" s="1"/>
  <c r="E86" i="31"/>
  <c r="D107" i="31"/>
  <c r="E107" i="31" s="1"/>
  <c r="E80" i="31"/>
  <c r="D101" i="31"/>
  <c r="E101" i="31" s="1"/>
  <c r="E85" i="31"/>
  <c r="D106" i="31"/>
  <c r="E106" i="31" s="1"/>
  <c r="E70" i="31"/>
  <c r="D91" i="31"/>
  <c r="D96" i="31"/>
  <c r="E96" i="31" s="1"/>
  <c r="E75" i="31"/>
  <c r="D92" i="31"/>
  <c r="E88" i="31"/>
  <c r="D109" i="31"/>
  <c r="E109" i="31" s="1"/>
  <c r="D98" i="30"/>
  <c r="E98" i="30" s="1"/>
  <c r="E77" i="30"/>
  <c r="E79" i="30"/>
  <c r="D100" i="30"/>
  <c r="E100" i="30" s="1"/>
  <c r="E70" i="30"/>
  <c r="D91" i="30"/>
  <c r="E57" i="30"/>
  <c r="D78" i="30"/>
  <c r="D109" i="30"/>
  <c r="E109" i="30" s="1"/>
  <c r="E88" i="30"/>
  <c r="D97" i="30"/>
  <c r="E97" i="30" s="1"/>
  <c r="E76" i="30"/>
  <c r="D104" i="30"/>
  <c r="E104" i="30" s="1"/>
  <c r="E83" i="30"/>
  <c r="E61" i="30"/>
  <c r="D82" i="30"/>
  <c r="E71" i="30"/>
  <c r="D92" i="30"/>
  <c r="E86" i="30"/>
  <c r="D107" i="30"/>
  <c r="E107" i="30" s="1"/>
  <c r="E80" i="30"/>
  <c r="D101" i="30"/>
  <c r="E101" i="30" s="1"/>
  <c r="D96" i="30"/>
  <c r="E96" i="30" s="1"/>
  <c r="E75" i="30"/>
  <c r="E85" i="30"/>
  <c r="D106" i="30"/>
  <c r="E106" i="30" s="1"/>
  <c r="E57" i="26"/>
  <c r="E15" i="26"/>
  <c r="C29" i="26"/>
  <c r="E29" i="26" s="1"/>
  <c r="E87" i="29"/>
  <c r="D108" i="29"/>
  <c r="E108" i="29" s="1"/>
  <c r="E76" i="29"/>
  <c r="D97" i="29"/>
  <c r="E97" i="29" s="1"/>
  <c r="E81" i="29"/>
  <c r="D102" i="29"/>
  <c r="E102" i="29" s="1"/>
  <c r="E75" i="29"/>
  <c r="D96" i="29"/>
  <c r="E96" i="29" s="1"/>
  <c r="E90" i="29"/>
  <c r="D111" i="29"/>
  <c r="E111" i="29" s="1"/>
  <c r="E78" i="29"/>
  <c r="D99" i="29"/>
  <c r="E99" i="29" s="1"/>
  <c r="E86" i="29"/>
  <c r="D107" i="29"/>
  <c r="E107" i="29" s="1"/>
  <c r="E80" i="29"/>
  <c r="D101" i="29"/>
  <c r="E101" i="29" s="1"/>
  <c r="E84" i="29"/>
  <c r="D105" i="29"/>
  <c r="E105" i="29" s="1"/>
  <c r="E85" i="29"/>
  <c r="D106" i="29"/>
  <c r="E106" i="29" s="1"/>
  <c r="E79" i="29"/>
  <c r="D100" i="29"/>
  <c r="E100" i="29" s="1"/>
  <c r="E70" i="29"/>
  <c r="D91" i="29"/>
  <c r="E71" i="29"/>
  <c r="D92" i="29"/>
  <c r="E82" i="29"/>
  <c r="D103" i="29"/>
  <c r="E103" i="29" s="1"/>
  <c r="E88" i="29"/>
  <c r="D109" i="29"/>
  <c r="E109" i="29" s="1"/>
  <c r="E86" i="28"/>
  <c r="D107" i="28"/>
  <c r="E107" i="28" s="1"/>
  <c r="E59" i="28"/>
  <c r="D80" i="28"/>
  <c r="E50" i="28"/>
  <c r="D71" i="28"/>
  <c r="E88" i="28"/>
  <c r="D109" i="28"/>
  <c r="E109" i="28" s="1"/>
  <c r="E76" i="28"/>
  <c r="D97" i="28"/>
  <c r="E97" i="28" s="1"/>
  <c r="E57" i="28"/>
  <c r="D78" i="28"/>
  <c r="E85" i="28"/>
  <c r="D106" i="28"/>
  <c r="E106" i="28" s="1"/>
  <c r="E90" i="28"/>
  <c r="D111" i="28"/>
  <c r="E111" i="28" s="1"/>
  <c r="E84" i="28"/>
  <c r="D105" i="28"/>
  <c r="E105" i="28" s="1"/>
  <c r="E75" i="28"/>
  <c r="D96" i="28"/>
  <c r="E96" i="28" s="1"/>
  <c r="D61" i="28"/>
  <c r="E79" i="28"/>
  <c r="D100" i="28"/>
  <c r="E100" i="28" s="1"/>
  <c r="E66" i="28"/>
  <c r="D87" i="28"/>
  <c r="E70" i="28"/>
  <c r="D91" i="28"/>
  <c r="C71" i="27"/>
  <c r="C92" i="27" s="1"/>
  <c r="C113" i="27" s="1"/>
  <c r="E86" i="27"/>
  <c r="D107" i="27"/>
  <c r="E107" i="27" s="1"/>
  <c r="E80" i="27"/>
  <c r="D101" i="27"/>
  <c r="E101" i="27" s="1"/>
  <c r="E78" i="27"/>
  <c r="D99" i="27"/>
  <c r="E99" i="27" s="1"/>
  <c r="E77" i="27"/>
  <c r="D98" i="27"/>
  <c r="E98" i="27" s="1"/>
  <c r="E82" i="27"/>
  <c r="D103" i="27"/>
  <c r="E103" i="27" s="1"/>
  <c r="E85" i="27"/>
  <c r="D106" i="27"/>
  <c r="E106" i="27" s="1"/>
  <c r="E79" i="27"/>
  <c r="D100" i="27"/>
  <c r="E100" i="27" s="1"/>
  <c r="E70" i="27"/>
  <c r="D91" i="27"/>
  <c r="D92" i="27"/>
  <c r="E89" i="27"/>
  <c r="D110" i="27"/>
  <c r="E110" i="27" s="1"/>
  <c r="E83" i="27"/>
  <c r="D104" i="27"/>
  <c r="E104" i="27" s="1"/>
  <c r="E90" i="27"/>
  <c r="D111" i="27"/>
  <c r="E111" i="27" s="1"/>
  <c r="E84" i="27"/>
  <c r="D105" i="27"/>
  <c r="E105" i="27" s="1"/>
  <c r="E54" i="24"/>
  <c r="E57" i="24"/>
  <c r="E61" i="24"/>
  <c r="C29" i="24"/>
  <c r="E82" i="26"/>
  <c r="D103" i="26"/>
  <c r="E103" i="26" s="1"/>
  <c r="E80" i="26"/>
  <c r="D101" i="26"/>
  <c r="E101" i="26" s="1"/>
  <c r="D91" i="26"/>
  <c r="E70" i="26"/>
  <c r="D111" i="26"/>
  <c r="E111" i="26" s="1"/>
  <c r="E90" i="26"/>
  <c r="D105" i="26"/>
  <c r="E105" i="26" s="1"/>
  <c r="E84" i="26"/>
  <c r="E78" i="26"/>
  <c r="D99" i="26"/>
  <c r="E99" i="26" s="1"/>
  <c r="D92" i="26"/>
  <c r="E88" i="26"/>
  <c r="D109" i="26"/>
  <c r="E109" i="26" s="1"/>
  <c r="E76" i="26"/>
  <c r="D97" i="26"/>
  <c r="E97" i="26" s="1"/>
  <c r="E86" i="26"/>
  <c r="D107" i="26"/>
  <c r="E107" i="26" s="1"/>
  <c r="E57" i="25"/>
  <c r="E61" i="25"/>
  <c r="E15" i="25"/>
  <c r="C29" i="25"/>
  <c r="C71" i="25" s="1"/>
  <c r="C92" i="25" s="1"/>
  <c r="C113" i="25" s="1"/>
  <c r="E85" i="25"/>
  <c r="D106" i="25"/>
  <c r="E106" i="25" s="1"/>
  <c r="D100" i="25"/>
  <c r="E100" i="25" s="1"/>
  <c r="E79" i="25"/>
  <c r="E78" i="25"/>
  <c r="D99" i="25"/>
  <c r="E99" i="25" s="1"/>
  <c r="E89" i="25"/>
  <c r="D110" i="25"/>
  <c r="E110" i="25" s="1"/>
  <c r="E70" i="25"/>
  <c r="E82" i="25"/>
  <c r="D103" i="25"/>
  <c r="E103" i="25" s="1"/>
  <c r="E86" i="25"/>
  <c r="D107" i="25"/>
  <c r="E107" i="25" s="1"/>
  <c r="E80" i="25"/>
  <c r="D101" i="25"/>
  <c r="E101" i="25" s="1"/>
  <c r="E50" i="25"/>
  <c r="D71" i="25"/>
  <c r="D112" i="25"/>
  <c r="E112" i="25" s="1"/>
  <c r="E91" i="25"/>
  <c r="E83" i="25"/>
  <c r="D104" i="25"/>
  <c r="E104" i="25" s="1"/>
  <c r="E87" i="25"/>
  <c r="D108" i="25"/>
  <c r="E108" i="25" s="1"/>
  <c r="E81" i="25"/>
  <c r="D102" i="25"/>
  <c r="E102" i="25" s="1"/>
  <c r="E76" i="25"/>
  <c r="D97" i="25"/>
  <c r="E97" i="25" s="1"/>
  <c r="D71" i="17"/>
  <c r="E103" i="17"/>
  <c r="E81" i="17"/>
  <c r="E60" i="17"/>
  <c r="E56" i="17"/>
  <c r="C50" i="17"/>
  <c r="E90" i="17"/>
  <c r="E111" i="17"/>
  <c r="E69" i="17"/>
  <c r="E82" i="17"/>
  <c r="E82" i="24"/>
  <c r="D103" i="24"/>
  <c r="E103" i="24" s="1"/>
  <c r="E84" i="24"/>
  <c r="D105" i="24"/>
  <c r="E105" i="24" s="1"/>
  <c r="E75" i="24"/>
  <c r="D96" i="24"/>
  <c r="E96" i="24" s="1"/>
  <c r="D92" i="24"/>
  <c r="E79" i="24"/>
  <c r="D100" i="24"/>
  <c r="E100" i="24" s="1"/>
  <c r="E87" i="24"/>
  <c r="D108" i="24"/>
  <c r="E108" i="24" s="1"/>
  <c r="E78" i="24"/>
  <c r="D99" i="24"/>
  <c r="E99" i="24" s="1"/>
  <c r="E76" i="24"/>
  <c r="D97" i="24"/>
  <c r="E97" i="24" s="1"/>
  <c r="E90" i="24"/>
  <c r="D111" i="24"/>
  <c r="E111" i="24" s="1"/>
  <c r="E86" i="24"/>
  <c r="D107" i="24"/>
  <c r="E107" i="24" s="1"/>
  <c r="E80" i="24"/>
  <c r="D101" i="24"/>
  <c r="E101" i="24" s="1"/>
  <c r="E85" i="24"/>
  <c r="D106" i="24"/>
  <c r="E106" i="24" s="1"/>
  <c r="E70" i="24"/>
  <c r="D91" i="24"/>
  <c r="E88" i="24"/>
  <c r="D109" i="24"/>
  <c r="E109" i="24" s="1"/>
  <c r="E89" i="23"/>
  <c r="D110" i="23"/>
  <c r="E110" i="23" s="1"/>
  <c r="E83" i="23"/>
  <c r="D104" i="23"/>
  <c r="E104" i="23" s="1"/>
  <c r="E88" i="23"/>
  <c r="D109" i="23"/>
  <c r="E109" i="23" s="1"/>
  <c r="E76" i="23"/>
  <c r="D97" i="23"/>
  <c r="E97" i="23" s="1"/>
  <c r="E87" i="23"/>
  <c r="D108" i="23"/>
  <c r="E108" i="23" s="1"/>
  <c r="E81" i="23"/>
  <c r="D102" i="23"/>
  <c r="E102" i="23" s="1"/>
  <c r="E90" i="23"/>
  <c r="D111" i="23"/>
  <c r="E111" i="23" s="1"/>
  <c r="E82" i="23"/>
  <c r="D103" i="23"/>
  <c r="E103" i="23" s="1"/>
  <c r="E86" i="23"/>
  <c r="D107" i="23"/>
  <c r="E107" i="23" s="1"/>
  <c r="E80" i="23"/>
  <c r="D101" i="23"/>
  <c r="E101" i="23" s="1"/>
  <c r="E85" i="23"/>
  <c r="D106" i="23"/>
  <c r="E106" i="23" s="1"/>
  <c r="E79" i="23"/>
  <c r="D100" i="23"/>
  <c r="E100" i="23" s="1"/>
  <c r="E70" i="23"/>
  <c r="D91" i="23"/>
  <c r="E77" i="23"/>
  <c r="D98" i="23"/>
  <c r="E98" i="23" s="1"/>
  <c r="E75" i="23"/>
  <c r="D96" i="23"/>
  <c r="E96" i="23" s="1"/>
  <c r="E84" i="23"/>
  <c r="D105" i="23"/>
  <c r="E105" i="23" s="1"/>
  <c r="D71" i="23"/>
  <c r="E78" i="23"/>
  <c r="D99" i="23"/>
  <c r="E99" i="23" s="1"/>
  <c r="E96" i="22"/>
  <c r="E57" i="22"/>
  <c r="E15" i="22"/>
  <c r="C29" i="22"/>
  <c r="E29" i="22" s="1"/>
  <c r="E70" i="22"/>
  <c r="D91" i="22"/>
  <c r="E81" i="22"/>
  <c r="D102" i="22"/>
  <c r="E102" i="22" s="1"/>
  <c r="E82" i="22"/>
  <c r="D103" i="22"/>
  <c r="E103" i="22" s="1"/>
  <c r="E89" i="22"/>
  <c r="D110" i="22"/>
  <c r="E110" i="22" s="1"/>
  <c r="D104" i="22"/>
  <c r="E104" i="22" s="1"/>
  <c r="E83" i="22"/>
  <c r="E77" i="22"/>
  <c r="D98" i="22"/>
  <c r="E98" i="22" s="1"/>
  <c r="E88" i="22"/>
  <c r="D109" i="22"/>
  <c r="E109" i="22" s="1"/>
  <c r="E90" i="22"/>
  <c r="D111" i="22"/>
  <c r="E111" i="22" s="1"/>
  <c r="E84" i="22"/>
  <c r="D105" i="22"/>
  <c r="E105" i="22" s="1"/>
  <c r="E76" i="22"/>
  <c r="D97" i="22"/>
  <c r="E97" i="22" s="1"/>
  <c r="E86" i="22"/>
  <c r="D107" i="22"/>
  <c r="E107" i="22" s="1"/>
  <c r="E50" i="22"/>
  <c r="D71" i="22"/>
  <c r="E85" i="22"/>
  <c r="D106" i="22"/>
  <c r="E106" i="22" s="1"/>
  <c r="E79" i="22"/>
  <c r="D100" i="22"/>
  <c r="E100" i="22" s="1"/>
  <c r="E78" i="22"/>
  <c r="D99" i="22"/>
  <c r="E99" i="22" s="1"/>
  <c r="E80" i="22"/>
  <c r="D101" i="22"/>
  <c r="E101" i="22" s="1"/>
  <c r="E61" i="21"/>
  <c r="D82" i="21"/>
  <c r="E81" i="21"/>
  <c r="D102" i="21"/>
  <c r="E102" i="21" s="1"/>
  <c r="E89" i="21"/>
  <c r="D110" i="21"/>
  <c r="E110" i="21" s="1"/>
  <c r="E83" i="21"/>
  <c r="D104" i="21"/>
  <c r="E104" i="21" s="1"/>
  <c r="E77" i="21"/>
  <c r="D98" i="21"/>
  <c r="E98" i="21" s="1"/>
  <c r="E88" i="21"/>
  <c r="D109" i="21"/>
  <c r="E109" i="21" s="1"/>
  <c r="E76" i="21"/>
  <c r="D97" i="21"/>
  <c r="E97" i="21" s="1"/>
  <c r="D78" i="21"/>
  <c r="E57" i="21"/>
  <c r="D71" i="21"/>
  <c r="E50" i="21"/>
  <c r="E75" i="21"/>
  <c r="D96" i="21"/>
  <c r="E96" i="21" s="1"/>
  <c r="E70" i="21"/>
  <c r="D91" i="21"/>
  <c r="C71" i="20"/>
  <c r="C92" i="20" s="1"/>
  <c r="C113" i="20" s="1"/>
  <c r="E19" i="20"/>
  <c r="E29" i="20"/>
  <c r="E66" i="20"/>
  <c r="D87" i="20"/>
  <c r="E86" i="20"/>
  <c r="D107" i="20"/>
  <c r="E107" i="20" s="1"/>
  <c r="D104" i="20"/>
  <c r="E104" i="20" s="1"/>
  <c r="E83" i="20"/>
  <c r="E70" i="20"/>
  <c r="D91" i="20"/>
  <c r="E90" i="20"/>
  <c r="D111" i="20"/>
  <c r="E111" i="20" s="1"/>
  <c r="E84" i="20"/>
  <c r="D105" i="20"/>
  <c r="E105" i="20" s="1"/>
  <c r="E50" i="20"/>
  <c r="D71" i="20"/>
  <c r="E80" i="20"/>
  <c r="D101" i="20"/>
  <c r="E101" i="20" s="1"/>
  <c r="D106" i="20"/>
  <c r="E106" i="20" s="1"/>
  <c r="E85" i="20"/>
  <c r="E79" i="20"/>
  <c r="D100" i="20"/>
  <c r="E100" i="20" s="1"/>
  <c r="D103" i="20"/>
  <c r="E103" i="20" s="1"/>
  <c r="E82" i="20"/>
  <c r="E78" i="20"/>
  <c r="D99" i="20"/>
  <c r="E99" i="20" s="1"/>
  <c r="E81" i="20"/>
  <c r="D102" i="20"/>
  <c r="E102" i="20" s="1"/>
  <c r="E103" i="19"/>
  <c r="C29" i="19"/>
  <c r="C71" i="19" s="1"/>
  <c r="C92" i="19" s="1"/>
  <c r="C113" i="19" s="1"/>
  <c r="E82" i="19"/>
  <c r="E29" i="19"/>
  <c r="E87" i="19"/>
  <c r="D108" i="19"/>
  <c r="E108" i="19" s="1"/>
  <c r="E90" i="19"/>
  <c r="D111" i="19"/>
  <c r="E111" i="19" s="1"/>
  <c r="E86" i="19"/>
  <c r="D107" i="19"/>
  <c r="E107" i="19" s="1"/>
  <c r="E80" i="19"/>
  <c r="D101" i="19"/>
  <c r="E101" i="19" s="1"/>
  <c r="E71" i="19"/>
  <c r="D92" i="19"/>
  <c r="E85" i="19"/>
  <c r="D106" i="19"/>
  <c r="E106" i="19" s="1"/>
  <c r="E79" i="19"/>
  <c r="D100" i="19"/>
  <c r="E100" i="19" s="1"/>
  <c r="E70" i="19"/>
  <c r="D91" i="19"/>
  <c r="E78" i="19"/>
  <c r="D99" i="19"/>
  <c r="E99" i="19" s="1"/>
  <c r="E84" i="19"/>
  <c r="D105" i="19"/>
  <c r="E105" i="19" s="1"/>
  <c r="E29" i="18"/>
  <c r="C82" i="18"/>
  <c r="C103" i="18" s="1"/>
  <c r="E61" i="18"/>
  <c r="E66" i="18"/>
  <c r="E87" i="18"/>
  <c r="D96" i="18"/>
  <c r="E96" i="18" s="1"/>
  <c r="E75" i="18"/>
  <c r="E85" i="18"/>
  <c r="D106" i="18"/>
  <c r="E106" i="18" s="1"/>
  <c r="E79" i="18"/>
  <c r="D100" i="18"/>
  <c r="E100" i="18" s="1"/>
  <c r="E70" i="18"/>
  <c r="D91" i="18"/>
  <c r="E88" i="18"/>
  <c r="D109" i="18"/>
  <c r="E109" i="18" s="1"/>
  <c r="E76" i="18"/>
  <c r="D97" i="18"/>
  <c r="E97" i="18" s="1"/>
  <c r="E71" i="18"/>
  <c r="D92" i="18"/>
  <c r="E86" i="18"/>
  <c r="D107" i="18"/>
  <c r="E107" i="18" s="1"/>
  <c r="E80" i="18"/>
  <c r="D101" i="18"/>
  <c r="E101" i="18" s="1"/>
  <c r="E84" i="18"/>
  <c r="D105" i="18"/>
  <c r="E105" i="18" s="1"/>
  <c r="E82" i="18"/>
  <c r="D103" i="18"/>
  <c r="E103" i="18" s="1"/>
  <c r="E78" i="18"/>
  <c r="D99" i="18"/>
  <c r="E99" i="18" s="1"/>
  <c r="E60" i="16"/>
  <c r="E29" i="16"/>
  <c r="E61" i="16"/>
  <c r="C71" i="16"/>
  <c r="C92" i="16" s="1"/>
  <c r="C113" i="16" s="1"/>
  <c r="E85" i="17"/>
  <c r="D106" i="17"/>
  <c r="E106" i="17" s="1"/>
  <c r="E61" i="17"/>
  <c r="E79" i="17"/>
  <c r="D100" i="17"/>
  <c r="E100" i="17" s="1"/>
  <c r="E70" i="17"/>
  <c r="D91" i="17"/>
  <c r="D92" i="17"/>
  <c r="E80" i="17"/>
  <c r="D101" i="17"/>
  <c r="E101" i="17" s="1"/>
  <c r="E83" i="17"/>
  <c r="D104" i="17"/>
  <c r="E104" i="17" s="1"/>
  <c r="E77" i="17"/>
  <c r="D98" i="17"/>
  <c r="E98" i="17" s="1"/>
  <c r="E86" i="17"/>
  <c r="D107" i="17"/>
  <c r="E107" i="17" s="1"/>
  <c r="E89" i="17"/>
  <c r="D110" i="17"/>
  <c r="E110" i="17" s="1"/>
  <c r="E29" i="15"/>
  <c r="D99" i="15"/>
  <c r="E99" i="15" s="1"/>
  <c r="D98" i="16"/>
  <c r="E98" i="16" s="1"/>
  <c r="E77" i="16"/>
  <c r="E88" i="16"/>
  <c r="D109" i="16"/>
  <c r="E109" i="16" s="1"/>
  <c r="E86" i="16"/>
  <c r="D107" i="16"/>
  <c r="E107" i="16" s="1"/>
  <c r="E80" i="16"/>
  <c r="D101" i="16"/>
  <c r="E101" i="16" s="1"/>
  <c r="E50" i="16"/>
  <c r="D71" i="16"/>
  <c r="E79" i="16"/>
  <c r="D100" i="16"/>
  <c r="E100" i="16" s="1"/>
  <c r="D111" i="16"/>
  <c r="E111" i="16" s="1"/>
  <c r="E90" i="16"/>
  <c r="D110" i="16"/>
  <c r="E110" i="16" s="1"/>
  <c r="E89" i="16"/>
  <c r="E81" i="16"/>
  <c r="D102" i="16"/>
  <c r="E102" i="16" s="1"/>
  <c r="D91" i="16"/>
  <c r="E70" i="16"/>
  <c r="E84" i="16"/>
  <c r="D105" i="16"/>
  <c r="E105" i="16" s="1"/>
  <c r="E76" i="16"/>
  <c r="D97" i="16"/>
  <c r="E97" i="16" s="1"/>
  <c r="E82" i="16"/>
  <c r="D103" i="16"/>
  <c r="E103" i="16" s="1"/>
  <c r="E85" i="16"/>
  <c r="D106" i="16"/>
  <c r="E106" i="16" s="1"/>
  <c r="E77" i="15"/>
  <c r="D98" i="15"/>
  <c r="E98" i="15" s="1"/>
  <c r="D92" i="15"/>
  <c r="E71" i="15"/>
  <c r="E88" i="15"/>
  <c r="D109" i="15"/>
  <c r="E109" i="15" s="1"/>
  <c r="E76" i="15"/>
  <c r="D97" i="15"/>
  <c r="E97" i="15" s="1"/>
  <c r="E87" i="15"/>
  <c r="D108" i="15"/>
  <c r="E108" i="15" s="1"/>
  <c r="E81" i="15"/>
  <c r="D102" i="15"/>
  <c r="E102" i="15" s="1"/>
  <c r="E75" i="15"/>
  <c r="D96" i="15"/>
  <c r="E96" i="15" s="1"/>
  <c r="E82" i="15"/>
  <c r="D103" i="15"/>
  <c r="E103" i="15" s="1"/>
  <c r="E89" i="15"/>
  <c r="D110" i="15"/>
  <c r="E110" i="15" s="1"/>
  <c r="E83" i="15"/>
  <c r="D104" i="15"/>
  <c r="E104" i="15" s="1"/>
  <c r="E89" i="14"/>
  <c r="D110" i="14"/>
  <c r="E110" i="14" s="1"/>
  <c r="E77" i="14"/>
  <c r="D98" i="14"/>
  <c r="E98" i="14" s="1"/>
  <c r="D99" i="14"/>
  <c r="E99" i="14" s="1"/>
  <c r="E78" i="14"/>
  <c r="E83" i="14"/>
  <c r="D104" i="14"/>
  <c r="E104" i="14" s="1"/>
  <c r="E84" i="14"/>
  <c r="D105" i="14"/>
  <c r="E105" i="14" s="1"/>
  <c r="E80" i="14"/>
  <c r="D101" i="14"/>
  <c r="E101" i="14" s="1"/>
  <c r="E79" i="14"/>
  <c r="D100" i="14"/>
  <c r="E100" i="14" s="1"/>
  <c r="D103" i="14"/>
  <c r="E103" i="14" s="1"/>
  <c r="E82" i="14"/>
  <c r="E86" i="14"/>
  <c r="D107" i="14"/>
  <c r="E107" i="14" s="1"/>
  <c r="E71" i="14"/>
  <c r="D92" i="14"/>
  <c r="E85" i="14"/>
  <c r="D106" i="14"/>
  <c r="E106" i="14" s="1"/>
  <c r="E70" i="14"/>
  <c r="D91" i="14"/>
  <c r="D111" i="14"/>
  <c r="E111" i="14" s="1"/>
  <c r="E90" i="14"/>
  <c r="E15" i="13"/>
  <c r="E61" i="13"/>
  <c r="C29" i="13"/>
  <c r="E29" i="13" s="1"/>
  <c r="E78" i="13"/>
  <c r="D99" i="13"/>
  <c r="E99" i="13" s="1"/>
  <c r="E76" i="13"/>
  <c r="D97" i="13"/>
  <c r="E97" i="13" s="1"/>
  <c r="E75" i="13"/>
  <c r="D96" i="13"/>
  <c r="E96" i="13" s="1"/>
  <c r="E82" i="13"/>
  <c r="D103" i="13"/>
  <c r="E103" i="13" s="1"/>
  <c r="E85" i="13"/>
  <c r="D106" i="13"/>
  <c r="E106" i="13" s="1"/>
  <c r="D91" i="13"/>
  <c r="E70" i="13"/>
  <c r="E81" i="13"/>
  <c r="D102" i="13"/>
  <c r="E102" i="13" s="1"/>
  <c r="E87" i="13"/>
  <c r="D108" i="13"/>
  <c r="E108" i="13" s="1"/>
  <c r="E86" i="13"/>
  <c r="D107" i="13"/>
  <c r="E107" i="13" s="1"/>
  <c r="E80" i="13"/>
  <c r="D101" i="13"/>
  <c r="E101" i="13" s="1"/>
  <c r="E50" i="13"/>
  <c r="D71" i="13"/>
  <c r="E88" i="13"/>
  <c r="D109" i="13"/>
  <c r="E109" i="13" s="1"/>
  <c r="E89" i="13"/>
  <c r="D110" i="13"/>
  <c r="E110" i="13" s="1"/>
  <c r="D111" i="13"/>
  <c r="E111" i="13" s="1"/>
  <c r="E90" i="13"/>
  <c r="E29" i="11"/>
  <c r="D111" i="12"/>
  <c r="E111" i="12" s="1"/>
  <c r="E90" i="12"/>
  <c r="D99" i="12"/>
  <c r="E99" i="12" s="1"/>
  <c r="E78" i="12"/>
  <c r="E89" i="12"/>
  <c r="D110" i="12"/>
  <c r="E110" i="12" s="1"/>
  <c r="D98" i="12"/>
  <c r="E98" i="12" s="1"/>
  <c r="E77" i="12"/>
  <c r="E88" i="12"/>
  <c r="D109" i="12"/>
  <c r="E109" i="12" s="1"/>
  <c r="E76" i="12"/>
  <c r="D97" i="12"/>
  <c r="E97" i="12" s="1"/>
  <c r="E86" i="12"/>
  <c r="D107" i="12"/>
  <c r="E107" i="12" s="1"/>
  <c r="E80" i="12"/>
  <c r="D101" i="12"/>
  <c r="E101" i="12" s="1"/>
  <c r="E61" i="12"/>
  <c r="D82" i="12"/>
  <c r="E50" i="12"/>
  <c r="D71" i="12"/>
  <c r="E85" i="12"/>
  <c r="D106" i="12"/>
  <c r="E106" i="12" s="1"/>
  <c r="E70" i="12"/>
  <c r="D91" i="12"/>
  <c r="C61" i="10"/>
  <c r="C29" i="10"/>
  <c r="E90" i="11"/>
  <c r="D111" i="11"/>
  <c r="E111" i="11" s="1"/>
  <c r="E84" i="11"/>
  <c r="D105" i="11"/>
  <c r="E105" i="11" s="1"/>
  <c r="E57" i="11"/>
  <c r="D78" i="11"/>
  <c r="D110" i="11"/>
  <c r="E110" i="11" s="1"/>
  <c r="E89" i="11"/>
  <c r="E75" i="11"/>
  <c r="D96" i="11"/>
  <c r="E96" i="11" s="1"/>
  <c r="E61" i="11"/>
  <c r="D82" i="11"/>
  <c r="E86" i="11"/>
  <c r="D107" i="11"/>
  <c r="E107" i="11" s="1"/>
  <c r="E80" i="11"/>
  <c r="D101" i="11"/>
  <c r="E101" i="11" s="1"/>
  <c r="E71" i="11"/>
  <c r="D92" i="11"/>
  <c r="E70" i="11"/>
  <c r="D91" i="11"/>
  <c r="E57" i="9"/>
  <c r="D78" i="9"/>
  <c r="E36" i="9"/>
  <c r="C50" i="9"/>
  <c r="C61" i="9"/>
  <c r="E83" i="10"/>
  <c r="D104" i="10"/>
  <c r="E104" i="10" s="1"/>
  <c r="E76" i="10"/>
  <c r="D97" i="10"/>
  <c r="E97" i="10" s="1"/>
  <c r="E85" i="10"/>
  <c r="D106" i="10"/>
  <c r="E106" i="10" s="1"/>
  <c r="E70" i="10"/>
  <c r="D91" i="10"/>
  <c r="D103" i="10"/>
  <c r="E88" i="10"/>
  <c r="D109" i="10"/>
  <c r="E109" i="10" s="1"/>
  <c r="E77" i="10"/>
  <c r="D98" i="10"/>
  <c r="E98" i="10" s="1"/>
  <c r="D100" i="10"/>
  <c r="E100" i="10" s="1"/>
  <c r="E79" i="10"/>
  <c r="D92" i="10"/>
  <c r="E87" i="10"/>
  <c r="D108" i="10"/>
  <c r="E108" i="10" s="1"/>
  <c r="D111" i="10"/>
  <c r="E111" i="10" s="1"/>
  <c r="E90" i="10"/>
  <c r="E78" i="10"/>
  <c r="D99" i="10"/>
  <c r="E99" i="10" s="1"/>
  <c r="D96" i="10"/>
  <c r="E96" i="10" s="1"/>
  <c r="E75" i="10"/>
  <c r="E87" i="9"/>
  <c r="D108" i="9"/>
  <c r="E108" i="9" s="1"/>
  <c r="E78" i="9"/>
  <c r="D99" i="9"/>
  <c r="E99" i="9" s="1"/>
  <c r="D103" i="9"/>
  <c r="E80" i="9"/>
  <c r="D101" i="9"/>
  <c r="E101" i="9" s="1"/>
  <c r="E85" i="9"/>
  <c r="D106" i="9"/>
  <c r="E106" i="9" s="1"/>
  <c r="E76" i="9"/>
  <c r="D97" i="9"/>
  <c r="E97" i="9" s="1"/>
  <c r="E81" i="9"/>
  <c r="D102" i="9"/>
  <c r="E102" i="9" s="1"/>
  <c r="E75" i="9"/>
  <c r="D96" i="9"/>
  <c r="E96" i="9" s="1"/>
  <c r="E90" i="9"/>
  <c r="D111" i="9"/>
  <c r="E111" i="9" s="1"/>
  <c r="E86" i="9"/>
  <c r="D107" i="9"/>
  <c r="E107" i="9" s="1"/>
  <c r="E79" i="9"/>
  <c r="D100" i="9"/>
  <c r="E100" i="9" s="1"/>
  <c r="E70" i="9"/>
  <c r="D91" i="9"/>
  <c r="E84" i="9"/>
  <c r="D105" i="9"/>
  <c r="E105" i="9" s="1"/>
  <c r="D92" i="9"/>
  <c r="E88" i="9"/>
  <c r="D109" i="9"/>
  <c r="E109" i="9" s="1"/>
  <c r="E29" i="7"/>
  <c r="E19" i="7"/>
  <c r="C61" i="7"/>
  <c r="C82" i="7" s="1"/>
  <c r="C103" i="7" s="1"/>
  <c r="E50" i="8"/>
  <c r="D71" i="8"/>
  <c r="E81" i="8"/>
  <c r="D102" i="8"/>
  <c r="E102" i="8" s="1"/>
  <c r="D87" i="8"/>
  <c r="E66" i="8"/>
  <c r="E85" i="8"/>
  <c r="D106" i="8"/>
  <c r="E106" i="8" s="1"/>
  <c r="E84" i="8"/>
  <c r="D105" i="8"/>
  <c r="E105" i="8" s="1"/>
  <c r="E86" i="8"/>
  <c r="D107" i="8"/>
  <c r="E107" i="8" s="1"/>
  <c r="E79" i="8"/>
  <c r="D100" i="8"/>
  <c r="E100" i="8" s="1"/>
  <c r="E70" i="8"/>
  <c r="D91" i="8"/>
  <c r="E83" i="8"/>
  <c r="D104" i="8"/>
  <c r="E104" i="8" s="1"/>
  <c r="E90" i="8"/>
  <c r="D111" i="8"/>
  <c r="E111" i="8" s="1"/>
  <c r="E82" i="8"/>
  <c r="D103" i="8"/>
  <c r="E103" i="8" s="1"/>
  <c r="E78" i="8"/>
  <c r="D99" i="8"/>
  <c r="E99" i="8" s="1"/>
  <c r="E80" i="8"/>
  <c r="D101" i="8"/>
  <c r="E101" i="8" s="1"/>
  <c r="C61" i="6"/>
  <c r="C29" i="6"/>
  <c r="C71" i="6" s="1"/>
  <c r="C92" i="6" s="1"/>
  <c r="C113" i="6" s="1"/>
  <c r="E76" i="7"/>
  <c r="D97" i="7"/>
  <c r="E97" i="7" s="1"/>
  <c r="E61" i="7"/>
  <c r="D82" i="7"/>
  <c r="E88" i="7"/>
  <c r="D109" i="7"/>
  <c r="E109" i="7" s="1"/>
  <c r="E71" i="7"/>
  <c r="D92" i="7"/>
  <c r="E83" i="7"/>
  <c r="D104" i="7"/>
  <c r="E104" i="7" s="1"/>
  <c r="E87" i="7"/>
  <c r="D108" i="7"/>
  <c r="E108" i="7" s="1"/>
  <c r="E75" i="7"/>
  <c r="D96" i="7"/>
  <c r="E96" i="7" s="1"/>
  <c r="D91" i="7"/>
  <c r="E70" i="7"/>
  <c r="E89" i="7"/>
  <c r="D110" i="7"/>
  <c r="E110" i="7" s="1"/>
  <c r="E77" i="7"/>
  <c r="D98" i="7"/>
  <c r="E98" i="7" s="1"/>
  <c r="E81" i="7"/>
  <c r="D102" i="7"/>
  <c r="E102" i="7" s="1"/>
  <c r="E78" i="7"/>
  <c r="D99" i="7"/>
  <c r="E99" i="7" s="1"/>
  <c r="D108" i="5"/>
  <c r="E108" i="5" s="1"/>
  <c r="D108" i="6"/>
  <c r="E108" i="6" s="1"/>
  <c r="E87" i="6"/>
  <c r="E71" i="6"/>
  <c r="D92" i="6"/>
  <c r="D103" i="6"/>
  <c r="E76" i="6"/>
  <c r="D97" i="6"/>
  <c r="E97" i="6" s="1"/>
  <c r="E85" i="6"/>
  <c r="D106" i="6"/>
  <c r="E106" i="6" s="1"/>
  <c r="E79" i="6"/>
  <c r="D100" i="6"/>
  <c r="E100" i="6" s="1"/>
  <c r="E90" i="6"/>
  <c r="D111" i="6"/>
  <c r="E111" i="6" s="1"/>
  <c r="E70" i="6"/>
  <c r="D91" i="6"/>
  <c r="E78" i="6"/>
  <c r="D99" i="6"/>
  <c r="E99" i="6" s="1"/>
  <c r="E88" i="6"/>
  <c r="D109" i="6"/>
  <c r="E109" i="6" s="1"/>
  <c r="D82" i="4"/>
  <c r="D103" i="4" s="1"/>
  <c r="E103" i="4" s="1"/>
  <c r="E83" i="5"/>
  <c r="D104" i="5"/>
  <c r="E104" i="5" s="1"/>
  <c r="E80" i="5"/>
  <c r="D101" i="5"/>
  <c r="E101" i="5" s="1"/>
  <c r="E85" i="5"/>
  <c r="D106" i="5"/>
  <c r="E106" i="5" s="1"/>
  <c r="E79" i="5"/>
  <c r="D100" i="5"/>
  <c r="E100" i="5" s="1"/>
  <c r="E71" i="5"/>
  <c r="D92" i="5"/>
  <c r="E70" i="5"/>
  <c r="D91" i="5"/>
  <c r="E86" i="5"/>
  <c r="D107" i="5"/>
  <c r="E107" i="5" s="1"/>
  <c r="E89" i="5"/>
  <c r="D110" i="5"/>
  <c r="E110" i="5" s="1"/>
  <c r="E77" i="5"/>
  <c r="D98" i="5"/>
  <c r="E98" i="5" s="1"/>
  <c r="E61" i="5"/>
  <c r="D82" i="5"/>
  <c r="E63" i="3"/>
  <c r="E84" i="4"/>
  <c r="D105" i="4"/>
  <c r="E105" i="4" s="1"/>
  <c r="E75" i="4"/>
  <c r="D96" i="4"/>
  <c r="E96" i="4" s="1"/>
  <c r="E89" i="4"/>
  <c r="D110" i="4"/>
  <c r="E110" i="4" s="1"/>
  <c r="E83" i="4"/>
  <c r="D104" i="4"/>
  <c r="E104" i="4" s="1"/>
  <c r="E77" i="4"/>
  <c r="D98" i="4"/>
  <c r="E98" i="4" s="1"/>
  <c r="E88" i="4"/>
  <c r="D109" i="4"/>
  <c r="E109" i="4" s="1"/>
  <c r="E76" i="4"/>
  <c r="D97" i="4"/>
  <c r="E97" i="4" s="1"/>
  <c r="E82" i="4"/>
  <c r="D100" i="4"/>
  <c r="E100" i="4" s="1"/>
  <c r="E79" i="4"/>
  <c r="E91" i="4"/>
  <c r="D112" i="4"/>
  <c r="E112" i="4" s="1"/>
  <c r="E90" i="4"/>
  <c r="D111" i="4"/>
  <c r="E111" i="4" s="1"/>
  <c r="E86" i="4"/>
  <c r="D107" i="4"/>
  <c r="E107" i="4" s="1"/>
  <c r="E80" i="4"/>
  <c r="D101" i="4"/>
  <c r="E101" i="4" s="1"/>
  <c r="E50" i="4"/>
  <c r="D71" i="4"/>
  <c r="E70" i="4"/>
  <c r="E90" i="3"/>
  <c r="D111" i="3"/>
  <c r="E111" i="3" s="1"/>
  <c r="E84" i="3"/>
  <c r="D105" i="3"/>
  <c r="E105" i="3" s="1"/>
  <c r="D61" i="3"/>
  <c r="E85" i="3"/>
  <c r="D106" i="3"/>
  <c r="E106" i="3" s="1"/>
  <c r="E89" i="3"/>
  <c r="D110" i="3"/>
  <c r="E110" i="3" s="1"/>
  <c r="E75" i="3"/>
  <c r="D96" i="3"/>
  <c r="E96" i="3" s="1"/>
  <c r="E78" i="3"/>
  <c r="D99" i="3"/>
  <c r="E99" i="3" s="1"/>
  <c r="E79" i="3"/>
  <c r="D100" i="3"/>
  <c r="E100" i="3" s="1"/>
  <c r="C29" i="3"/>
  <c r="C71" i="3" s="1"/>
  <c r="C92" i="3" s="1"/>
  <c r="C113" i="3" s="1"/>
  <c r="E76" i="3"/>
  <c r="D97" i="3"/>
  <c r="E97" i="3" s="1"/>
  <c r="E70" i="3"/>
  <c r="D91" i="3"/>
  <c r="E80" i="3"/>
  <c r="D101" i="3"/>
  <c r="E101" i="3" s="1"/>
  <c r="D29" i="3"/>
  <c r="E85" i="2"/>
  <c r="D106" i="2"/>
  <c r="E106" i="2" s="1"/>
  <c r="E79" i="2"/>
  <c r="D100" i="2"/>
  <c r="E100" i="2" s="1"/>
  <c r="E81" i="2"/>
  <c r="D102" i="2"/>
  <c r="E102" i="2" s="1"/>
  <c r="E89" i="2"/>
  <c r="D110" i="2"/>
  <c r="E110" i="2" s="1"/>
  <c r="E83" i="2"/>
  <c r="D104" i="2"/>
  <c r="E104" i="2" s="1"/>
  <c r="E77" i="2"/>
  <c r="D98" i="2"/>
  <c r="E98" i="2" s="1"/>
  <c r="E88" i="2"/>
  <c r="D109" i="2"/>
  <c r="E109" i="2" s="1"/>
  <c r="C29" i="2"/>
  <c r="C71" i="2" s="1"/>
  <c r="C92" i="2" s="1"/>
  <c r="C113" i="2" s="1"/>
  <c r="C66" i="2"/>
  <c r="D108" i="2"/>
  <c r="E75" i="2"/>
  <c r="D96" i="2"/>
  <c r="E96" i="2" s="1"/>
  <c r="E86" i="2"/>
  <c r="D107" i="2"/>
  <c r="E107" i="2" s="1"/>
  <c r="E57" i="2"/>
  <c r="D78" i="2"/>
  <c r="E50" i="2"/>
  <c r="D61" i="2"/>
  <c r="E70" i="2"/>
  <c r="D91" i="2"/>
  <c r="D29" i="2"/>
  <c r="E90" i="2"/>
  <c r="D111" i="2"/>
  <c r="E111" i="2" s="1"/>
  <c r="E59" i="2"/>
  <c r="D80" i="2"/>
  <c r="E84" i="2"/>
  <c r="D105" i="2"/>
  <c r="E105" i="2" s="1"/>
  <c r="E63" i="2"/>
  <c r="E82" i="76" l="1"/>
  <c r="D103" i="76"/>
  <c r="E103" i="76" s="1"/>
  <c r="E91" i="76"/>
  <c r="D112" i="76"/>
  <c r="E112" i="76" s="1"/>
  <c r="E80" i="76"/>
  <c r="D101" i="76"/>
  <c r="E101" i="76" s="1"/>
  <c r="E29" i="76"/>
  <c r="D71" i="76"/>
  <c r="E78" i="76"/>
  <c r="D99" i="76"/>
  <c r="E99" i="76" s="1"/>
  <c r="E61" i="75"/>
  <c r="D82" i="75"/>
  <c r="E71" i="75"/>
  <c r="D92" i="75"/>
  <c r="D96" i="75"/>
  <c r="E96" i="75" s="1"/>
  <c r="E75" i="75"/>
  <c r="E91" i="75"/>
  <c r="D112" i="75"/>
  <c r="E112" i="75" s="1"/>
  <c r="D99" i="75"/>
  <c r="E99" i="75" s="1"/>
  <c r="E78" i="75"/>
  <c r="D103" i="74"/>
  <c r="E103" i="74" s="1"/>
  <c r="E29" i="74"/>
  <c r="C71" i="74"/>
  <c r="E91" i="74"/>
  <c r="D112" i="74"/>
  <c r="E112" i="74" s="1"/>
  <c r="D113" i="74"/>
  <c r="E92" i="73"/>
  <c r="D113" i="73"/>
  <c r="E113" i="73" s="1"/>
  <c r="E91" i="73"/>
  <c r="D112" i="73"/>
  <c r="E112" i="73" s="1"/>
  <c r="E92" i="72"/>
  <c r="D113" i="72"/>
  <c r="E113" i="72" s="1"/>
  <c r="E29" i="71"/>
  <c r="E71" i="71"/>
  <c r="D92" i="71"/>
  <c r="E91" i="71"/>
  <c r="D112" i="71"/>
  <c r="E112" i="71" s="1"/>
  <c r="D113" i="70"/>
  <c r="E112" i="70"/>
  <c r="D133" i="70"/>
  <c r="E133" i="70" s="1"/>
  <c r="E71" i="69"/>
  <c r="D92" i="69"/>
  <c r="E91" i="69"/>
  <c r="D112" i="69"/>
  <c r="E112" i="69" s="1"/>
  <c r="E91" i="68"/>
  <c r="D112" i="68"/>
  <c r="E112" i="68" s="1"/>
  <c r="D78" i="68"/>
  <c r="E57" i="68"/>
  <c r="D82" i="68"/>
  <c r="E61" i="68"/>
  <c r="E71" i="68"/>
  <c r="D92" i="68"/>
  <c r="E29" i="68"/>
  <c r="D71" i="67"/>
  <c r="E71" i="67" s="1"/>
  <c r="E57" i="67"/>
  <c r="D78" i="67"/>
  <c r="E80" i="67"/>
  <c r="D101" i="67"/>
  <c r="E101" i="67" s="1"/>
  <c r="E82" i="67"/>
  <c r="D103" i="67"/>
  <c r="E103" i="67" s="1"/>
  <c r="E71" i="66"/>
  <c r="D92" i="66"/>
  <c r="D108" i="66"/>
  <c r="E108" i="66" s="1"/>
  <c r="E87" i="66"/>
  <c r="E91" i="66"/>
  <c r="D112" i="66"/>
  <c r="E112" i="66" s="1"/>
  <c r="D82" i="66"/>
  <c r="E61" i="66"/>
  <c r="E29" i="66"/>
  <c r="E29" i="65"/>
  <c r="C71" i="65"/>
  <c r="D99" i="65"/>
  <c r="E99" i="65" s="1"/>
  <c r="E78" i="65"/>
  <c r="D113" i="65"/>
  <c r="E82" i="65"/>
  <c r="D103" i="65"/>
  <c r="E103" i="65" s="1"/>
  <c r="E29" i="64"/>
  <c r="D71" i="64"/>
  <c r="E61" i="64"/>
  <c r="D82" i="64"/>
  <c r="E91" i="64"/>
  <c r="D112" i="64"/>
  <c r="E112" i="64" s="1"/>
  <c r="D112" i="63"/>
  <c r="E112" i="63" s="1"/>
  <c r="E91" i="63"/>
  <c r="E57" i="63"/>
  <c r="D78" i="63"/>
  <c r="E82" i="63"/>
  <c r="D103" i="63"/>
  <c r="E103" i="63" s="1"/>
  <c r="E71" i="63"/>
  <c r="D92" i="63"/>
  <c r="C71" i="62"/>
  <c r="E29" i="62"/>
  <c r="C82" i="62"/>
  <c r="E61" i="62"/>
  <c r="D113" i="62"/>
  <c r="E91" i="62"/>
  <c r="D112" i="62"/>
  <c r="E112" i="62" s="1"/>
  <c r="C71" i="61"/>
  <c r="C92" i="61" s="1"/>
  <c r="C113" i="61" s="1"/>
  <c r="D108" i="61"/>
  <c r="E108" i="61" s="1"/>
  <c r="E87" i="61"/>
  <c r="E91" i="61"/>
  <c r="D112" i="61"/>
  <c r="E112" i="61" s="1"/>
  <c r="E71" i="61"/>
  <c r="D92" i="61"/>
  <c r="E78" i="60"/>
  <c r="D99" i="60"/>
  <c r="E99" i="60" s="1"/>
  <c r="E92" i="60"/>
  <c r="D113" i="60"/>
  <c r="E113" i="60" s="1"/>
  <c r="E134" i="59"/>
  <c r="E154" i="59"/>
  <c r="D175" i="59"/>
  <c r="E175" i="59" s="1"/>
  <c r="D155" i="59"/>
  <c r="E92" i="58"/>
  <c r="D113" i="58"/>
  <c r="E113" i="58" s="1"/>
  <c r="E91" i="58"/>
  <c r="D112" i="58"/>
  <c r="E112" i="58" s="1"/>
  <c r="D103" i="58"/>
  <c r="E103" i="58" s="1"/>
  <c r="E82" i="58"/>
  <c r="E91" i="57"/>
  <c r="D112" i="57"/>
  <c r="E112" i="57" s="1"/>
  <c r="E92" i="57"/>
  <c r="D113" i="57"/>
  <c r="E113" i="57" s="1"/>
  <c r="E91" i="56"/>
  <c r="D112" i="56"/>
  <c r="E112" i="56" s="1"/>
  <c r="E71" i="56"/>
  <c r="D92" i="56"/>
  <c r="E92" i="55"/>
  <c r="D113" i="55"/>
  <c r="E113" i="55" s="1"/>
  <c r="E91" i="55"/>
  <c r="D112" i="55"/>
  <c r="E112" i="55" s="1"/>
  <c r="E92" i="54"/>
  <c r="D113" i="54"/>
  <c r="E113" i="54" s="1"/>
  <c r="E91" i="54"/>
  <c r="D112" i="54"/>
  <c r="E112" i="54" s="1"/>
  <c r="E78" i="54"/>
  <c r="D99" i="54"/>
  <c r="E99" i="54" s="1"/>
  <c r="E71" i="53"/>
  <c r="D92" i="53"/>
  <c r="E91" i="53"/>
  <c r="D112" i="53"/>
  <c r="E112" i="53" s="1"/>
  <c r="E29" i="52"/>
  <c r="C71" i="52"/>
  <c r="E91" i="52"/>
  <c r="D112" i="52"/>
  <c r="E112" i="52" s="1"/>
  <c r="D113" i="52"/>
  <c r="C82" i="51"/>
  <c r="E61" i="51"/>
  <c r="E92" i="51"/>
  <c r="D113" i="51"/>
  <c r="E113" i="51" s="1"/>
  <c r="E91" i="51"/>
  <c r="D112" i="51"/>
  <c r="E112" i="51" s="1"/>
  <c r="E92" i="50"/>
  <c r="D113" i="50"/>
  <c r="E113" i="50" s="1"/>
  <c r="E91" i="50"/>
  <c r="D112" i="50"/>
  <c r="E112" i="50" s="1"/>
  <c r="E91" i="49"/>
  <c r="D112" i="49"/>
  <c r="E112" i="49" s="1"/>
  <c r="E92" i="49"/>
  <c r="D113" i="49"/>
  <c r="E113" i="49" s="1"/>
  <c r="E71" i="48"/>
  <c r="E92" i="48"/>
  <c r="D113" i="48"/>
  <c r="E113" i="48" s="1"/>
  <c r="E91" i="48"/>
  <c r="D112" i="48"/>
  <c r="E112" i="48" s="1"/>
  <c r="E91" i="47"/>
  <c r="D112" i="47"/>
  <c r="E112" i="47" s="1"/>
  <c r="E71" i="47"/>
  <c r="D92" i="47"/>
  <c r="E91" i="46"/>
  <c r="D112" i="46"/>
  <c r="E112" i="46" s="1"/>
  <c r="E92" i="46"/>
  <c r="D113" i="46"/>
  <c r="E113" i="46" s="1"/>
  <c r="E91" i="45"/>
  <c r="D112" i="45"/>
  <c r="E112" i="45" s="1"/>
  <c r="E92" i="45"/>
  <c r="D113" i="45"/>
  <c r="E113" i="45" s="1"/>
  <c r="E82" i="45"/>
  <c r="D103" i="45"/>
  <c r="E103" i="45" s="1"/>
  <c r="D141" i="44"/>
  <c r="E141" i="44" s="1"/>
  <c r="E29" i="44"/>
  <c r="E113" i="44" s="1"/>
  <c r="E133" i="44"/>
  <c r="D154" i="44"/>
  <c r="E154" i="44" s="1"/>
  <c r="D150" i="44"/>
  <c r="E150" i="44" s="1"/>
  <c r="E129" i="44"/>
  <c r="D134" i="44"/>
  <c r="E91" i="43"/>
  <c r="D112" i="43"/>
  <c r="E112" i="43" s="1"/>
  <c r="E92" i="43"/>
  <c r="D113" i="43"/>
  <c r="E113" i="43" s="1"/>
  <c r="E92" i="42"/>
  <c r="D113" i="42"/>
  <c r="E113" i="42" s="1"/>
  <c r="E91" i="42"/>
  <c r="D112" i="42"/>
  <c r="E112" i="42" s="1"/>
  <c r="E71" i="42"/>
  <c r="E71" i="41"/>
  <c r="D92" i="41"/>
  <c r="E91" i="41"/>
  <c r="D112" i="41"/>
  <c r="E112" i="41" s="1"/>
  <c r="D108" i="41"/>
  <c r="E108" i="41" s="1"/>
  <c r="E87" i="41"/>
  <c r="E91" i="40"/>
  <c r="D112" i="40"/>
  <c r="E112" i="40" s="1"/>
  <c r="E92" i="40"/>
  <c r="D113" i="40"/>
  <c r="E113" i="40" s="1"/>
  <c r="E91" i="39"/>
  <c r="D112" i="39"/>
  <c r="E112" i="39" s="1"/>
  <c r="E92" i="39"/>
  <c r="D113" i="39"/>
  <c r="E113" i="39" s="1"/>
  <c r="E91" i="38"/>
  <c r="D112" i="38"/>
  <c r="E112" i="38" s="1"/>
  <c r="E71" i="38"/>
  <c r="D92" i="38"/>
  <c r="D108" i="38"/>
  <c r="E108" i="38" s="1"/>
  <c r="E87" i="38"/>
  <c r="E71" i="37"/>
  <c r="D92" i="37"/>
  <c r="E91" i="37"/>
  <c r="D112" i="37"/>
  <c r="E112" i="37" s="1"/>
  <c r="D103" i="37"/>
  <c r="E103" i="37" s="1"/>
  <c r="E82" i="37"/>
  <c r="C78" i="36"/>
  <c r="E57" i="36"/>
  <c r="E91" i="36"/>
  <c r="D112" i="36"/>
  <c r="E112" i="36" s="1"/>
  <c r="E92" i="36"/>
  <c r="D113" i="36"/>
  <c r="E113" i="36" s="1"/>
  <c r="E29" i="33"/>
  <c r="E71" i="35"/>
  <c r="D92" i="35"/>
  <c r="E91" i="35"/>
  <c r="D112" i="35"/>
  <c r="E112" i="35" s="1"/>
  <c r="E92" i="34"/>
  <c r="D113" i="34"/>
  <c r="E113" i="34" s="1"/>
  <c r="E91" i="34"/>
  <c r="D112" i="34"/>
  <c r="E112" i="34" s="1"/>
  <c r="E91" i="33"/>
  <c r="D112" i="33"/>
  <c r="E112" i="33" s="1"/>
  <c r="E71" i="33"/>
  <c r="D92" i="33"/>
  <c r="E50" i="31"/>
  <c r="C71" i="31"/>
  <c r="E71" i="32"/>
  <c r="D92" i="32"/>
  <c r="D113" i="31"/>
  <c r="E91" i="31"/>
  <c r="D112" i="31"/>
  <c r="E112" i="31" s="1"/>
  <c r="E92" i="30"/>
  <c r="D113" i="30"/>
  <c r="E113" i="30" s="1"/>
  <c r="E82" i="30"/>
  <c r="D103" i="30"/>
  <c r="E103" i="30" s="1"/>
  <c r="E78" i="30"/>
  <c r="D99" i="30"/>
  <c r="E99" i="30" s="1"/>
  <c r="E91" i="30"/>
  <c r="D112" i="30"/>
  <c r="E112" i="30" s="1"/>
  <c r="C71" i="26"/>
  <c r="E92" i="29"/>
  <c r="D113" i="29"/>
  <c r="E113" i="29" s="1"/>
  <c r="E91" i="29"/>
  <c r="D112" i="29"/>
  <c r="E112" i="29" s="1"/>
  <c r="E61" i="28"/>
  <c r="D82" i="28"/>
  <c r="E91" i="28"/>
  <c r="D112" i="28"/>
  <c r="E112" i="28" s="1"/>
  <c r="E78" i="28"/>
  <c r="D99" i="28"/>
  <c r="E99" i="28" s="1"/>
  <c r="E71" i="28"/>
  <c r="D92" i="28"/>
  <c r="E80" i="28"/>
  <c r="D101" i="28"/>
  <c r="E101" i="28" s="1"/>
  <c r="E87" i="28"/>
  <c r="D108" i="28"/>
  <c r="E108" i="28" s="1"/>
  <c r="E71" i="27"/>
  <c r="E92" i="27"/>
  <c r="D113" i="27"/>
  <c r="E113" i="27" s="1"/>
  <c r="E91" i="27"/>
  <c r="D112" i="27"/>
  <c r="E112" i="27" s="1"/>
  <c r="E29" i="24"/>
  <c r="C71" i="24"/>
  <c r="D113" i="26"/>
  <c r="D112" i="26"/>
  <c r="E112" i="26" s="1"/>
  <c r="E91" i="26"/>
  <c r="E29" i="25"/>
  <c r="E71" i="25"/>
  <c r="D92" i="25"/>
  <c r="E50" i="17"/>
  <c r="C71" i="17"/>
  <c r="D113" i="24"/>
  <c r="E91" i="24"/>
  <c r="D112" i="24"/>
  <c r="E112" i="24" s="1"/>
  <c r="E71" i="23"/>
  <c r="D92" i="23"/>
  <c r="E91" i="23"/>
  <c r="D112" i="23"/>
  <c r="E112" i="23" s="1"/>
  <c r="C71" i="22"/>
  <c r="C92" i="22" s="1"/>
  <c r="C113" i="22" s="1"/>
  <c r="E71" i="22"/>
  <c r="D92" i="22"/>
  <c r="E91" i="22"/>
  <c r="D112" i="22"/>
  <c r="E112" i="22" s="1"/>
  <c r="E71" i="21"/>
  <c r="D92" i="21"/>
  <c r="E78" i="21"/>
  <c r="D99" i="21"/>
  <c r="E99" i="21" s="1"/>
  <c r="D112" i="21"/>
  <c r="E112" i="21" s="1"/>
  <c r="E91" i="21"/>
  <c r="E82" i="21"/>
  <c r="D103" i="21"/>
  <c r="E103" i="21" s="1"/>
  <c r="E71" i="20"/>
  <c r="D92" i="20"/>
  <c r="E91" i="20"/>
  <c r="D112" i="20"/>
  <c r="E112" i="20" s="1"/>
  <c r="E87" i="20"/>
  <c r="D108" i="20"/>
  <c r="E108" i="20" s="1"/>
  <c r="E91" i="19"/>
  <c r="D112" i="19"/>
  <c r="E112" i="19" s="1"/>
  <c r="E92" i="19"/>
  <c r="D113" i="19"/>
  <c r="E113" i="19" s="1"/>
  <c r="E92" i="18"/>
  <c r="D113" i="18"/>
  <c r="E113" i="18" s="1"/>
  <c r="E91" i="18"/>
  <c r="D112" i="18"/>
  <c r="E112" i="18" s="1"/>
  <c r="D113" i="17"/>
  <c r="E91" i="17"/>
  <c r="D112" i="17"/>
  <c r="E112" i="17" s="1"/>
  <c r="E91" i="16"/>
  <c r="D112" i="16"/>
  <c r="E112" i="16" s="1"/>
  <c r="E71" i="16"/>
  <c r="D92" i="16"/>
  <c r="E92" i="15"/>
  <c r="D113" i="15"/>
  <c r="E113" i="15" s="1"/>
  <c r="E91" i="14"/>
  <c r="D112" i="14"/>
  <c r="E112" i="14" s="1"/>
  <c r="E92" i="14"/>
  <c r="D113" i="14"/>
  <c r="E113" i="14" s="1"/>
  <c r="C71" i="13"/>
  <c r="C92" i="13" s="1"/>
  <c r="C113" i="13" s="1"/>
  <c r="E71" i="13"/>
  <c r="D92" i="13"/>
  <c r="E91" i="13"/>
  <c r="D112" i="13"/>
  <c r="E112" i="13" s="1"/>
  <c r="D112" i="12"/>
  <c r="E112" i="12" s="1"/>
  <c r="E91" i="12"/>
  <c r="E71" i="12"/>
  <c r="D92" i="12"/>
  <c r="E82" i="12"/>
  <c r="D103" i="12"/>
  <c r="E103" i="12" s="1"/>
  <c r="E29" i="10"/>
  <c r="C71" i="10"/>
  <c r="C82" i="10"/>
  <c r="E61" i="10"/>
  <c r="E91" i="11"/>
  <c r="D112" i="11"/>
  <c r="E112" i="11" s="1"/>
  <c r="E92" i="11"/>
  <c r="D113" i="11"/>
  <c r="E113" i="11" s="1"/>
  <c r="E78" i="11"/>
  <c r="D99" i="11"/>
  <c r="E99" i="11" s="1"/>
  <c r="D103" i="11"/>
  <c r="E103" i="11" s="1"/>
  <c r="E82" i="11"/>
  <c r="C82" i="9"/>
  <c r="E61" i="9"/>
  <c r="C71" i="9"/>
  <c r="E50" i="9"/>
  <c r="E91" i="10"/>
  <c r="D112" i="10"/>
  <c r="E112" i="10" s="1"/>
  <c r="D113" i="10"/>
  <c r="E91" i="9"/>
  <c r="D112" i="9"/>
  <c r="E112" i="9" s="1"/>
  <c r="D113" i="9"/>
  <c r="E91" i="8"/>
  <c r="D112" i="8"/>
  <c r="E112" i="8" s="1"/>
  <c r="E71" i="8"/>
  <c r="D92" i="8"/>
  <c r="D108" i="8"/>
  <c r="E108" i="8" s="1"/>
  <c r="E87" i="8"/>
  <c r="C82" i="6"/>
  <c r="E61" i="6"/>
  <c r="E29" i="6"/>
  <c r="D112" i="7"/>
  <c r="E112" i="7" s="1"/>
  <c r="E91" i="7"/>
  <c r="E92" i="7"/>
  <c r="D113" i="7"/>
  <c r="E113" i="7" s="1"/>
  <c r="E82" i="7"/>
  <c r="D103" i="7"/>
  <c r="E103" i="7" s="1"/>
  <c r="E91" i="6"/>
  <c r="D112" i="6"/>
  <c r="E112" i="6" s="1"/>
  <c r="E92" i="6"/>
  <c r="D113" i="6"/>
  <c r="E113" i="6" s="1"/>
  <c r="E82" i="5"/>
  <c r="D103" i="5"/>
  <c r="E103" i="5" s="1"/>
  <c r="E91" i="5"/>
  <c r="D112" i="5"/>
  <c r="E112" i="5" s="1"/>
  <c r="E92" i="5"/>
  <c r="D113" i="5"/>
  <c r="E113" i="5" s="1"/>
  <c r="E71" i="4"/>
  <c r="D92" i="4"/>
  <c r="E61" i="3"/>
  <c r="D82" i="3"/>
  <c r="E29" i="3"/>
  <c r="D71" i="3"/>
  <c r="E91" i="3"/>
  <c r="D112" i="3"/>
  <c r="E112" i="3" s="1"/>
  <c r="C87" i="2"/>
  <c r="E66" i="2"/>
  <c r="E78" i="2"/>
  <c r="D99" i="2"/>
  <c r="E99" i="2" s="1"/>
  <c r="E91" i="2"/>
  <c r="D112" i="2"/>
  <c r="E112" i="2" s="1"/>
  <c r="D82" i="2"/>
  <c r="E61" i="2"/>
  <c r="E80" i="2"/>
  <c r="D101" i="2"/>
  <c r="E101" i="2" s="1"/>
  <c r="E29" i="2"/>
  <c r="D71" i="2"/>
  <c r="E71" i="76" l="1"/>
  <c r="D92" i="76"/>
  <c r="E92" i="75"/>
  <c r="D113" i="75"/>
  <c r="E113" i="75" s="1"/>
  <c r="E82" i="75"/>
  <c r="D103" i="75"/>
  <c r="E103" i="75" s="1"/>
  <c r="C92" i="74"/>
  <c r="E71" i="74"/>
  <c r="E92" i="71"/>
  <c r="D113" i="71"/>
  <c r="E113" i="71" s="1"/>
  <c r="E113" i="70"/>
  <c r="D134" i="70"/>
  <c r="E134" i="70" s="1"/>
  <c r="E92" i="69"/>
  <c r="D113" i="69"/>
  <c r="E113" i="69" s="1"/>
  <c r="D103" i="68"/>
  <c r="E103" i="68" s="1"/>
  <c r="E82" i="68"/>
  <c r="E78" i="68"/>
  <c r="D99" i="68"/>
  <c r="E99" i="68" s="1"/>
  <c r="E92" i="68"/>
  <c r="D113" i="68"/>
  <c r="E113" i="68" s="1"/>
  <c r="D92" i="67"/>
  <c r="E92" i="67" s="1"/>
  <c r="D99" i="67"/>
  <c r="E99" i="67" s="1"/>
  <c r="E78" i="67"/>
  <c r="D113" i="67"/>
  <c r="E113" i="67" s="1"/>
  <c r="E92" i="66"/>
  <c r="D113" i="66"/>
  <c r="E113" i="66" s="1"/>
  <c r="E82" i="66"/>
  <c r="D103" i="66"/>
  <c r="E103" i="66" s="1"/>
  <c r="C92" i="65"/>
  <c r="E71" i="65"/>
  <c r="E82" i="64"/>
  <c r="D103" i="64"/>
  <c r="E103" i="64" s="1"/>
  <c r="E71" i="64"/>
  <c r="D92" i="64"/>
  <c r="E92" i="63"/>
  <c r="D113" i="63"/>
  <c r="E113" i="63" s="1"/>
  <c r="E78" i="63"/>
  <c r="D99" i="63"/>
  <c r="E99" i="63" s="1"/>
  <c r="C103" i="62"/>
  <c r="E103" i="62" s="1"/>
  <c r="E82" i="62"/>
  <c r="C92" i="62"/>
  <c r="E71" i="62"/>
  <c r="E92" i="61"/>
  <c r="D113" i="61"/>
  <c r="E113" i="61" s="1"/>
  <c r="E155" i="59"/>
  <c r="D176" i="59"/>
  <c r="E176" i="59" s="1"/>
  <c r="E92" i="56"/>
  <c r="D113" i="56"/>
  <c r="E113" i="56" s="1"/>
  <c r="E92" i="53"/>
  <c r="D113" i="53"/>
  <c r="E113" i="53" s="1"/>
  <c r="C92" i="52"/>
  <c r="E71" i="52"/>
  <c r="C103" i="51"/>
  <c r="E103" i="51" s="1"/>
  <c r="E82" i="51"/>
  <c r="E92" i="47"/>
  <c r="D113" i="47"/>
  <c r="E113" i="47" s="1"/>
  <c r="E134" i="44"/>
  <c r="D155" i="44"/>
  <c r="E155" i="44" s="1"/>
  <c r="E92" i="41"/>
  <c r="D113" i="41"/>
  <c r="E113" i="41" s="1"/>
  <c r="E92" i="38"/>
  <c r="D113" i="38"/>
  <c r="E113" i="38" s="1"/>
  <c r="E92" i="37"/>
  <c r="D113" i="37"/>
  <c r="E113" i="37" s="1"/>
  <c r="C99" i="36"/>
  <c r="E99" i="36" s="1"/>
  <c r="E78" i="36"/>
  <c r="E92" i="35"/>
  <c r="D113" i="35"/>
  <c r="E113" i="35" s="1"/>
  <c r="E92" i="33"/>
  <c r="D113" i="33"/>
  <c r="E113" i="33" s="1"/>
  <c r="C92" i="31"/>
  <c r="E71" i="31"/>
  <c r="E92" i="32"/>
  <c r="D113" i="32"/>
  <c r="E113" i="32" s="1"/>
  <c r="C92" i="26"/>
  <c r="E71" i="26"/>
  <c r="E92" i="28"/>
  <c r="D113" i="28"/>
  <c r="E113" i="28" s="1"/>
  <c r="E82" i="28"/>
  <c r="D103" i="28"/>
  <c r="E103" i="28" s="1"/>
  <c r="C92" i="24"/>
  <c r="E71" i="24"/>
  <c r="E92" i="25"/>
  <c r="D113" i="25"/>
  <c r="E113" i="25" s="1"/>
  <c r="C92" i="17"/>
  <c r="E71" i="17"/>
  <c r="E92" i="23"/>
  <c r="D113" i="23"/>
  <c r="E113" i="23" s="1"/>
  <c r="E92" i="22"/>
  <c r="D113" i="22"/>
  <c r="E113" i="22" s="1"/>
  <c r="D113" i="21"/>
  <c r="E113" i="21" s="1"/>
  <c r="E92" i="21"/>
  <c r="E92" i="20"/>
  <c r="D113" i="20"/>
  <c r="E113" i="20" s="1"/>
  <c r="E92" i="16"/>
  <c r="D113" i="16"/>
  <c r="E113" i="16" s="1"/>
  <c r="E92" i="13"/>
  <c r="D113" i="13"/>
  <c r="E113" i="13" s="1"/>
  <c r="E92" i="12"/>
  <c r="D113" i="12"/>
  <c r="E113" i="12" s="1"/>
  <c r="C103" i="10"/>
  <c r="E103" i="10" s="1"/>
  <c r="E82" i="10"/>
  <c r="C92" i="10"/>
  <c r="E71" i="10"/>
  <c r="C92" i="9"/>
  <c r="E71" i="9"/>
  <c r="C103" i="9"/>
  <c r="E103" i="9" s="1"/>
  <c r="E82" i="9"/>
  <c r="E92" i="8"/>
  <c r="D113" i="8"/>
  <c r="E113" i="8" s="1"/>
  <c r="C103" i="6"/>
  <c r="E103" i="6" s="1"/>
  <c r="E82" i="6"/>
  <c r="E92" i="4"/>
  <c r="D113" i="4"/>
  <c r="E113" i="4" s="1"/>
  <c r="E71" i="3"/>
  <c r="D92" i="3"/>
  <c r="E82" i="3"/>
  <c r="D103" i="3"/>
  <c r="E103" i="3" s="1"/>
  <c r="E71" i="2"/>
  <c r="D92" i="2"/>
  <c r="C108" i="2"/>
  <c r="E108" i="2" s="1"/>
  <c r="E87" i="2"/>
  <c r="D103" i="2"/>
  <c r="E103" i="2" s="1"/>
  <c r="E82" i="2"/>
  <c r="E92" i="76" l="1"/>
  <c r="D113" i="76"/>
  <c r="E113" i="76" s="1"/>
  <c r="C113" i="74"/>
  <c r="E113" i="74" s="1"/>
  <c r="E92" i="74"/>
  <c r="C113" i="65"/>
  <c r="E113" i="65" s="1"/>
  <c r="E92" i="65"/>
  <c r="E92" i="64"/>
  <c r="D113" i="64"/>
  <c r="E113" i="64" s="1"/>
  <c r="C113" i="62"/>
  <c r="E113" i="62" s="1"/>
  <c r="E92" i="62"/>
  <c r="C113" i="52"/>
  <c r="E113" i="52" s="1"/>
  <c r="E92" i="52"/>
  <c r="C113" i="31"/>
  <c r="E113" i="31" s="1"/>
  <c r="E92" i="31"/>
  <c r="C113" i="26"/>
  <c r="E113" i="26" s="1"/>
  <c r="E92" i="26"/>
  <c r="C113" i="24"/>
  <c r="E113" i="24" s="1"/>
  <c r="E92" i="24"/>
  <c r="C113" i="17"/>
  <c r="E113" i="17" s="1"/>
  <c r="E92" i="17"/>
  <c r="C113" i="10"/>
  <c r="E113" i="10" s="1"/>
  <c r="E92" i="10"/>
  <c r="C113" i="9"/>
  <c r="E113" i="9" s="1"/>
  <c r="E92" i="9"/>
  <c r="E92" i="3"/>
  <c r="D113" i="3"/>
  <c r="E113" i="3" s="1"/>
  <c r="E92" i="2"/>
  <c r="D113" i="2"/>
  <c r="E113" i="2" s="1"/>
  <c r="B24" i="1" l="1"/>
  <c r="D49" i="1"/>
  <c r="D45" i="1"/>
  <c r="D40" i="1"/>
  <c r="E40" i="1" s="1"/>
  <c r="D36" i="1"/>
  <c r="D28" i="1"/>
  <c r="D70" i="1"/>
  <c r="D24" i="1"/>
  <c r="E24" i="1" s="1"/>
  <c r="D19" i="1"/>
  <c r="E19" i="1" s="1"/>
  <c r="D15" i="1"/>
  <c r="C49" i="1"/>
  <c r="C45" i="1"/>
  <c r="C66" i="1" s="1"/>
  <c r="C87" i="1" s="1"/>
  <c r="C108" i="1" s="1"/>
  <c r="C40" i="1"/>
  <c r="C36" i="1"/>
  <c r="E36" i="1"/>
  <c r="C57" i="1"/>
  <c r="D69" i="1"/>
  <c r="D90" i="1" s="1"/>
  <c r="C69" i="1"/>
  <c r="C90" i="1"/>
  <c r="C111" i="1"/>
  <c r="D68" i="1"/>
  <c r="D89" i="1" s="1"/>
  <c r="C68" i="1"/>
  <c r="C89" i="1" s="1"/>
  <c r="C110" i="1" s="1"/>
  <c r="D67" i="1"/>
  <c r="D88" i="1" s="1"/>
  <c r="C67" i="1"/>
  <c r="C88" i="1" s="1"/>
  <c r="C109" i="1" s="1"/>
  <c r="D65" i="1"/>
  <c r="D86" i="1"/>
  <c r="D107" i="1" s="1"/>
  <c r="C65" i="1"/>
  <c r="C86" i="1" s="1"/>
  <c r="D64" i="1"/>
  <c r="D85" i="1"/>
  <c r="C64" i="1"/>
  <c r="E64" i="1" s="1"/>
  <c r="C85" i="1"/>
  <c r="C106" i="1" s="1"/>
  <c r="D63" i="1"/>
  <c r="E63" i="1" s="1"/>
  <c r="C63" i="1"/>
  <c r="C84" i="1" s="1"/>
  <c r="D62" i="1"/>
  <c r="D83" i="1" s="1"/>
  <c r="D104" i="1" s="1"/>
  <c r="C62" i="1"/>
  <c r="C83" i="1" s="1"/>
  <c r="C104" i="1" s="1"/>
  <c r="D60" i="1"/>
  <c r="E60" i="1" s="1"/>
  <c r="C60" i="1"/>
  <c r="C81" i="1" s="1"/>
  <c r="C102" i="1" s="1"/>
  <c r="D59" i="1"/>
  <c r="E59" i="1" s="1"/>
  <c r="D80" i="1"/>
  <c r="D101" i="1" s="1"/>
  <c r="C59" i="1"/>
  <c r="C80" i="1"/>
  <c r="C101" i="1"/>
  <c r="D58" i="1"/>
  <c r="C58" i="1"/>
  <c r="C79" i="1"/>
  <c r="C100" i="1" s="1"/>
  <c r="D56" i="1"/>
  <c r="D77" i="1" s="1"/>
  <c r="C56" i="1"/>
  <c r="C77" i="1" s="1"/>
  <c r="C98" i="1" s="1"/>
  <c r="D55" i="1"/>
  <c r="D76" i="1"/>
  <c r="D97" i="1" s="1"/>
  <c r="C55" i="1"/>
  <c r="C76" i="1" s="1"/>
  <c r="D54" i="1"/>
  <c r="D75" i="1" s="1"/>
  <c r="C54" i="1"/>
  <c r="C75" i="1"/>
  <c r="C96" i="1" s="1"/>
  <c r="B49" i="1"/>
  <c r="B45" i="1"/>
  <c r="B40" i="1"/>
  <c r="B61" i="1" s="1"/>
  <c r="B82" i="1" s="1"/>
  <c r="B103" i="1" s="1"/>
  <c r="B36" i="1"/>
  <c r="B28" i="1"/>
  <c r="B19" i="1"/>
  <c r="B15" i="1"/>
  <c r="B57" i="1"/>
  <c r="B78" i="1" s="1"/>
  <c r="B99" i="1" s="1"/>
  <c r="B69" i="1"/>
  <c r="B90" i="1"/>
  <c r="B111" i="1" s="1"/>
  <c r="B68" i="1"/>
  <c r="B89" i="1" s="1"/>
  <c r="B110" i="1" s="1"/>
  <c r="B67" i="1"/>
  <c r="B88" i="1"/>
  <c r="B109" i="1" s="1"/>
  <c r="B65" i="1"/>
  <c r="B86" i="1"/>
  <c r="B107" i="1" s="1"/>
  <c r="B64" i="1"/>
  <c r="B85" i="1" s="1"/>
  <c r="B106" i="1" s="1"/>
  <c r="B63" i="1"/>
  <c r="B84" i="1"/>
  <c r="B105" i="1"/>
  <c r="B62" i="1"/>
  <c r="B83" i="1" s="1"/>
  <c r="B104" i="1" s="1"/>
  <c r="B60" i="1"/>
  <c r="B81" i="1" s="1"/>
  <c r="B102" i="1" s="1"/>
  <c r="B59" i="1"/>
  <c r="B80" i="1"/>
  <c r="B101" i="1" s="1"/>
  <c r="B58" i="1"/>
  <c r="B79" i="1" s="1"/>
  <c r="B100" i="1" s="1"/>
  <c r="B56" i="1"/>
  <c r="B77" i="1"/>
  <c r="B98" i="1" s="1"/>
  <c r="B55" i="1"/>
  <c r="B76" i="1"/>
  <c r="B97" i="1" s="1"/>
  <c r="B54" i="1"/>
  <c r="B75" i="1" s="1"/>
  <c r="B96" i="1" s="1"/>
  <c r="E48" i="1"/>
  <c r="E47" i="1"/>
  <c r="E46" i="1"/>
  <c r="E42" i="1"/>
  <c r="E41" i="1"/>
  <c r="E39" i="1"/>
  <c r="E38" i="1"/>
  <c r="E37" i="1"/>
  <c r="E35" i="1"/>
  <c r="E34" i="1"/>
  <c r="E33" i="1"/>
  <c r="E27" i="1"/>
  <c r="E26" i="1"/>
  <c r="E25" i="1"/>
  <c r="E21" i="1"/>
  <c r="E20" i="1"/>
  <c r="E18" i="1"/>
  <c r="E17" i="1"/>
  <c r="E16" i="1"/>
  <c r="E14" i="1"/>
  <c r="E13" i="1"/>
  <c r="E12" i="1"/>
  <c r="D106" i="1"/>
  <c r="E69" i="1"/>
  <c r="E49" i="1"/>
  <c r="D84" i="1" l="1"/>
  <c r="D105" i="1" s="1"/>
  <c r="D29" i="1"/>
  <c r="D71" i="1" s="1"/>
  <c r="D57" i="1"/>
  <c r="D78" i="1" s="1"/>
  <c r="D99" i="1" s="1"/>
  <c r="E58" i="1"/>
  <c r="E101" i="1"/>
  <c r="D50" i="1"/>
  <c r="C105" i="1"/>
  <c r="E105" i="1" s="1"/>
  <c r="D61" i="1"/>
  <c r="D82" i="1" s="1"/>
  <c r="D103" i="1" s="1"/>
  <c r="B50" i="1"/>
  <c r="E28" i="1"/>
  <c r="D66" i="1"/>
  <c r="D87" i="1" s="1"/>
  <c r="E87" i="1" s="1"/>
  <c r="E104" i="1"/>
  <c r="D79" i="1"/>
  <c r="D100" i="1" s="1"/>
  <c r="E100" i="1" s="1"/>
  <c r="C29" i="1"/>
  <c r="E29" i="1" s="1"/>
  <c r="B66" i="1"/>
  <c r="B87" i="1" s="1"/>
  <c r="B108" i="1" s="1"/>
  <c r="D111" i="1"/>
  <c r="E111" i="1" s="1"/>
  <c r="E90" i="1"/>
  <c r="C78" i="1"/>
  <c r="E57" i="1"/>
  <c r="E77" i="1"/>
  <c r="D98" i="1"/>
  <c r="E98" i="1" s="1"/>
  <c r="D109" i="1"/>
  <c r="E109" i="1" s="1"/>
  <c r="E88" i="1"/>
  <c r="E50" i="1"/>
  <c r="C107" i="1"/>
  <c r="E107" i="1" s="1"/>
  <c r="E86" i="1"/>
  <c r="E106" i="1"/>
  <c r="D96" i="1"/>
  <c r="E96" i="1" s="1"/>
  <c r="E75" i="1"/>
  <c r="E83" i="1"/>
  <c r="C97" i="1"/>
  <c r="E97" i="1" s="1"/>
  <c r="E76" i="1"/>
  <c r="D110" i="1"/>
  <c r="E110" i="1" s="1"/>
  <c r="E89" i="1"/>
  <c r="E80" i="1"/>
  <c r="E56" i="1"/>
  <c r="C70" i="1"/>
  <c r="C91" i="1" s="1"/>
  <c r="C112" i="1" s="1"/>
  <c r="C50" i="1"/>
  <c r="C71" i="1" s="1"/>
  <c r="C92" i="1" s="1"/>
  <c r="C113" i="1" s="1"/>
  <c r="E62" i="1"/>
  <c r="B29" i="1"/>
  <c r="B71" i="1" s="1"/>
  <c r="B92" i="1" s="1"/>
  <c r="B113" i="1" s="1"/>
  <c r="E54" i="1"/>
  <c r="D81" i="1"/>
  <c r="C61" i="1"/>
  <c r="C82" i="1" s="1"/>
  <c r="C103" i="1" s="1"/>
  <c r="E65" i="1"/>
  <c r="E79" i="1"/>
  <c r="D91" i="1"/>
  <c r="E68" i="1"/>
  <c r="E45" i="1"/>
  <c r="E15" i="1"/>
  <c r="E55" i="1"/>
  <c r="B70" i="1"/>
  <c r="B91" i="1" s="1"/>
  <c r="B112" i="1" s="1"/>
  <c r="E67" i="1"/>
  <c r="E85" i="1"/>
  <c r="D108" i="1" l="1"/>
  <c r="E108" i="1" s="1"/>
  <c r="E84" i="1"/>
  <c r="E66" i="1"/>
  <c r="E81" i="1"/>
  <c r="D102" i="1"/>
  <c r="E102" i="1" s="1"/>
  <c r="E61" i="1"/>
  <c r="E70" i="1"/>
  <c r="D92" i="1"/>
  <c r="E71" i="1"/>
  <c r="C99" i="1"/>
  <c r="E99" i="1" s="1"/>
  <c r="E78" i="1"/>
  <c r="E103" i="1"/>
  <c r="E91" i="1"/>
  <c r="D112" i="1"/>
  <c r="E112" i="1" s="1"/>
  <c r="E82" i="1"/>
  <c r="D113" i="1" l="1"/>
  <c r="E113" i="1" s="1"/>
  <c r="E92" i="1"/>
</calcChain>
</file>

<file path=xl/sharedStrings.xml><?xml version="1.0" encoding="utf-8"?>
<sst xmlns="http://schemas.openxmlformats.org/spreadsheetml/2006/main" count="8854" uniqueCount="137">
  <si>
    <t xml:space="preserve"> </t>
  </si>
  <si>
    <t>ACTUAL</t>
  </si>
  <si>
    <t xml:space="preserve">  </t>
  </si>
  <si>
    <t>BUDGETED</t>
  </si>
  <si>
    <t>Board of Regents</t>
  </si>
  <si>
    <t>Institution:</t>
  </si>
  <si>
    <t>Function/Department</t>
  </si>
  <si>
    <t xml:space="preserve">   Salaries</t>
  </si>
  <si>
    <t xml:space="preserve">   Other Compensation</t>
  </si>
  <si>
    <t xml:space="preserve">   Related Benefits</t>
  </si>
  <si>
    <t>Total Personal Services</t>
  </si>
  <si>
    <t>Department Total</t>
  </si>
  <si>
    <t>Form BOR-4A</t>
  </si>
  <si>
    <t>Detail of Departmental Costs by Function</t>
  </si>
  <si>
    <t>Function Total</t>
  </si>
  <si>
    <t>Grand Total</t>
  </si>
  <si>
    <t>Total Operating Expenditures</t>
  </si>
  <si>
    <t>Total Other Charges</t>
  </si>
  <si>
    <t>Total Acquisitons and Major Repairs</t>
  </si>
  <si>
    <t xml:space="preserve">  Travel</t>
  </si>
  <si>
    <t xml:space="preserve">  Operating Services</t>
  </si>
  <si>
    <t xml:space="preserve">  Supplies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</si>
  <si>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</si>
  <si>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</si>
  <si>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</si>
  <si>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</si>
  <si>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 xml:space="preserve">  General Acquisitions</t>
  </si>
  <si>
    <t xml:space="preserve">  Library Acquisitions</t>
  </si>
  <si>
    <t xml:space="preserve">  Major Repairs</t>
  </si>
  <si>
    <t>Function of ___________________</t>
  </si>
  <si>
    <t>Department of  ___________________ Total</t>
  </si>
  <si>
    <t>College of ___________________ Total</t>
  </si>
  <si>
    <t>College Total</t>
  </si>
  <si>
    <t>2023-24</t>
  </si>
  <si>
    <t>2024-25</t>
  </si>
  <si>
    <t>2024-25+/-</t>
  </si>
  <si>
    <t>Louisiana State University Shreveport</t>
  </si>
  <si>
    <t>College of Academic Affairs</t>
  </si>
  <si>
    <t>Department Name : Counseling Services</t>
  </si>
  <si>
    <t>Function of  Student Services</t>
  </si>
  <si>
    <t>Department Name : Career Planning &amp; Placement</t>
  </si>
  <si>
    <t>Function of  Instruction</t>
  </si>
  <si>
    <t>Cyber Collaboratory</t>
  </si>
  <si>
    <t>Function of Institutional Support</t>
  </si>
  <si>
    <t>Department Name Spring Street Museum</t>
  </si>
  <si>
    <t>Function of  Academic Support</t>
  </si>
  <si>
    <t>Department Name Building Operations</t>
  </si>
  <si>
    <t>Function of  Operations and Maintenance of Plant</t>
  </si>
  <si>
    <t>Department Name Grounds</t>
  </si>
  <si>
    <t>Department Name Central Plant</t>
  </si>
  <si>
    <t>Department Name Control Organizations</t>
  </si>
  <si>
    <t>Function of  Transfer/Clearing</t>
  </si>
  <si>
    <t>College of Arts and Sciences</t>
  </si>
  <si>
    <t>Department Name Liberal Arts Dean</t>
  </si>
  <si>
    <t>Function of Academic Support</t>
  </si>
  <si>
    <t>Department Name Arts and Media</t>
  </si>
  <si>
    <t>Department Name English &amp; Foreign Languages</t>
  </si>
  <si>
    <t>Department Name History &amp; Social Science</t>
  </si>
  <si>
    <t>Function of Research</t>
  </si>
  <si>
    <t>Department Name American Studies</t>
  </si>
  <si>
    <t>Department Name Non-Profit Administration</t>
  </si>
  <si>
    <t>Department Name Masters of Liberal Arts</t>
  </si>
  <si>
    <t>Department Name Biological Science</t>
  </si>
  <si>
    <t>Department Name Red River Watershed</t>
  </si>
  <si>
    <t>Department Name Chemistry and Physics</t>
  </si>
  <si>
    <t>Department Name Computer Sciences</t>
  </si>
  <si>
    <t>Department Name Mathematics</t>
  </si>
  <si>
    <t>Department Name Biological Science Museum</t>
  </si>
  <si>
    <t>College of Business</t>
  </si>
  <si>
    <t>Department Name Business Dean's Office</t>
  </si>
  <si>
    <t>Function of Instruction</t>
  </si>
  <si>
    <t>Department Name Management and Marketing</t>
  </si>
  <si>
    <t>Department Name Management and Entrepreneurship</t>
  </si>
  <si>
    <t>Department Name Marketing and Information Systems</t>
  </si>
  <si>
    <t>Department Name Economics and Finance</t>
  </si>
  <si>
    <t>Department Name Consortium of Insurance</t>
  </si>
  <si>
    <t>Department Name Health Administration</t>
  </si>
  <si>
    <t>College of Education and Human Development</t>
  </si>
  <si>
    <t>Department Name Education</t>
  </si>
  <si>
    <t>Department Name Kinesiology and Health Science</t>
  </si>
  <si>
    <t>Department Name Psychology</t>
  </si>
  <si>
    <t>Department Name Leadership Studies</t>
  </si>
  <si>
    <t>Department Name Community Counseling &amp; Psychology Clinic</t>
  </si>
  <si>
    <t>College of Office of the Chancellor</t>
  </si>
  <si>
    <t>Department Name Chancellor</t>
  </si>
  <si>
    <t>Department Name Alumni</t>
  </si>
  <si>
    <t>Department Name Faculty Senate</t>
  </si>
  <si>
    <t>Department Name Media and Public Relations</t>
  </si>
  <si>
    <t>Department Name Development</t>
  </si>
  <si>
    <t>College of Provost and VC for Academic Affairs</t>
  </si>
  <si>
    <t>Department Name Noel Collection</t>
  </si>
  <si>
    <t>Department Name Academic Affairs</t>
  </si>
  <si>
    <t>Function of Student Services</t>
  </si>
  <si>
    <t>Department Name SACS Accreditation</t>
  </si>
  <si>
    <t>Department Name Early Start</t>
  </si>
  <si>
    <t>Department Name Sponsored Research</t>
  </si>
  <si>
    <t>Department Name Diversity, Inclusion and Community Engagement</t>
  </si>
  <si>
    <t>Department Name Student Affairs</t>
  </si>
  <si>
    <t>Department Name Red River Radio</t>
  </si>
  <si>
    <t>Function of Public Services</t>
  </si>
  <si>
    <t xml:space="preserve">Department Name Student Advocacy &amp; Accountability </t>
  </si>
  <si>
    <t>Department Name Title IX</t>
  </si>
  <si>
    <t>College of Division for Student Affairs</t>
  </si>
  <si>
    <t>Department Name Division for Student Affairs</t>
  </si>
  <si>
    <t>Department Name Scholarship Development</t>
  </si>
  <si>
    <t>Department Name Veteran's Resource Center</t>
  </si>
  <si>
    <t>Department Name First Year Experience</t>
  </si>
  <si>
    <t>Department Name Accounting Services</t>
  </si>
  <si>
    <t>Function of Operations and Maintenance of Plant</t>
  </si>
  <si>
    <t>Department Name Information Technology</t>
  </si>
  <si>
    <t>Department Name Finance And Administration</t>
  </si>
  <si>
    <t>Department Name Human Resources</t>
  </si>
  <si>
    <t>Department Name Purchasing</t>
  </si>
  <si>
    <t>Department Name Environmental Health &amp; Safety</t>
  </si>
  <si>
    <t>Department Name Campus Mail</t>
  </si>
  <si>
    <t>Department Name University Police</t>
  </si>
  <si>
    <t>Department Name Facility Services</t>
  </si>
  <si>
    <t>Department Name Fringe Benefits</t>
  </si>
  <si>
    <t>Department Name Institutional Effectiveness</t>
  </si>
  <si>
    <t>Function of Public Service</t>
  </si>
  <si>
    <t>Department Name Pioneer Heritage Center</t>
  </si>
  <si>
    <t>Department Name Financial Aid</t>
  </si>
  <si>
    <t>Function of Scholarship and Fellowship</t>
  </si>
  <si>
    <t>Department Name Financial Aid Compliance &amp; Systems</t>
  </si>
  <si>
    <t>Institutional Support</t>
  </si>
  <si>
    <t>Department Name Registrar</t>
  </si>
  <si>
    <t>Department Name Admissions</t>
  </si>
  <si>
    <t>Department Name Recruitment</t>
  </si>
  <si>
    <t>Department Name Science Dean's Office</t>
  </si>
  <si>
    <t>Department Name Accounting &amp; Business Law</t>
  </si>
  <si>
    <t>Department Name Graduate Studies Dean's Office</t>
  </si>
  <si>
    <t>Department Name Library Dean's Office</t>
  </si>
  <si>
    <t>College of VC for Student Affairs</t>
  </si>
  <si>
    <t>College of Finance and Administration</t>
  </si>
  <si>
    <t>Department Name Education Dean's Office</t>
  </si>
  <si>
    <t>College of VC for Strategic Affairs</t>
  </si>
  <si>
    <t>College of VC for Finance and Administration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</si>
</sst>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4" fillId="0" borderId="0"/>
  </cellStyleXfs>
  <cellXfs count="62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/>
    <xf numFmtId="0" fontId="1" fillId="0" borderId="6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1" fillId="0" borderId="14" xfId="0" applyFont="1" applyBorder="1"/>
    <xf numFmtId="0" fontId="2" fillId="0" borderId="15" xfId="0" applyFont="1" applyBorder="1"/>
    <xf numFmtId="0" fontId="2" fillId="0" borderId="7" xfId="0" applyFont="1" applyBorder="1"/>
    <xf numFmtId="0" fontId="2" fillId="0" borderId="16" xfId="0" applyFont="1" applyBorder="1"/>
    <xf numFmtId="3" fontId="2" fillId="0" borderId="16" xfId="0" applyNumberFormat="1" applyFont="1" applyBorder="1"/>
    <xf numFmtId="0" fontId="1" fillId="0" borderId="9" xfId="0" applyFont="1" applyBorder="1"/>
    <xf numFmtId="3" fontId="2" fillId="0" borderId="17" xfId="0" applyNumberFormat="1" applyFont="1" applyBorder="1"/>
    <xf numFmtId="3" fontId="2" fillId="0" borderId="18" xfId="0" applyNumberFormat="1" applyFont="1" applyBorder="1"/>
    <xf numFmtId="0" fontId="2" fillId="0" borderId="19" xfId="0" applyFont="1" applyBorder="1"/>
    <xf numFmtId="0" fontId="1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3" fontId="2" fillId="0" borderId="25" xfId="0" applyNumberFormat="1" applyFont="1" applyBorder="1"/>
    <xf numFmtId="3" fontId="2" fillId="0" borderId="6" xfId="0" applyNumberFormat="1" applyFont="1" applyBorder="1"/>
    <xf numFmtId="3" fontId="2" fillId="0" borderId="8" xfId="0" applyNumberFormat="1" applyFont="1" applyBorder="1"/>
    <xf numFmtId="3" fontId="2" fillId="0" borderId="23" xfId="0" applyNumberFormat="1" applyFont="1" applyBorder="1"/>
    <xf numFmtId="3" fontId="2" fillId="0" borderId="24" xfId="0" applyNumberFormat="1" applyFont="1" applyBorder="1"/>
    <xf numFmtId="0" fontId="2" fillId="0" borderId="25" xfId="0" applyFont="1" applyBorder="1"/>
    <xf numFmtId="0" fontId="2" fillId="0" borderId="26" xfId="0" applyFont="1" applyBorder="1"/>
    <xf numFmtId="3" fontId="2" fillId="0" borderId="7" xfId="0" applyNumberFormat="1" applyFont="1" applyBorder="1"/>
    <xf numFmtId="0" fontId="2" fillId="0" borderId="17" xfId="0" applyFont="1" applyBorder="1"/>
    <xf numFmtId="0" fontId="3" fillId="0" borderId="6" xfId="0" applyFont="1" applyBorder="1" applyAlignment="1">
      <alignment horizontal="center"/>
    </xf>
    <xf numFmtId="164" fontId="2" fillId="0" borderId="16" xfId="1" applyNumberFormat="1" applyFont="1" applyBorder="1"/>
    <xf numFmtId="164" fontId="2" fillId="0" borderId="16" xfId="1" applyNumberFormat="1" applyFont="1" applyBorder="1" applyAlignment="1"/>
    <xf numFmtId="164" fontId="2" fillId="0" borderId="6" xfId="1" applyNumberFormat="1" applyFont="1" applyBorder="1"/>
    <xf numFmtId="164" fontId="2" fillId="0" borderId="23" xfId="1" applyNumberFormat="1" applyFont="1" applyBorder="1"/>
    <xf numFmtId="164" fontId="2" fillId="0" borderId="17" xfId="1" applyNumberFormat="1" applyFont="1" applyBorder="1"/>
    <xf numFmtId="38" fontId="2" fillId="0" borderId="16" xfId="1" applyNumberFormat="1" applyFont="1" applyBorder="1"/>
    <xf numFmtId="38" fontId="2" fillId="0" borderId="17" xfId="1" applyNumberFormat="1" applyFont="1" applyBorder="1"/>
    <xf numFmtId="38" fontId="2" fillId="0" borderId="6" xfId="1" applyNumberFormat="1" applyFont="1" applyBorder="1"/>
    <xf numFmtId="38" fontId="2" fillId="0" borderId="23" xfId="1" applyNumberFormat="1" applyFont="1" applyBorder="1"/>
    <xf numFmtId="164" fontId="2" fillId="0" borderId="18" xfId="1" applyNumberFormat="1" applyFont="1" applyBorder="1"/>
    <xf numFmtId="164" fontId="2" fillId="0" borderId="0" xfId="1" applyNumberFormat="1" applyFont="1"/>
    <xf numFmtId="164" fontId="2" fillId="0" borderId="8" xfId="1" applyNumberFormat="1" applyFont="1" applyBorder="1"/>
    <xf numFmtId="164" fontId="2" fillId="0" borderId="22" xfId="1" applyNumberFormat="1" applyFont="1" applyBorder="1"/>
    <xf numFmtId="164" fontId="2" fillId="0" borderId="24" xfId="1" applyNumberFormat="1" applyFont="1" applyBorder="1"/>
    <xf numFmtId="164" fontId="2" fillId="0" borderId="25" xfId="1" applyNumberFormat="1" applyFont="1" applyBorder="1"/>
    <xf numFmtId="164" fontId="2" fillId="0" borderId="26" xfId="1" applyNumberFormat="1" applyFont="1" applyBorder="1"/>
    <xf numFmtId="164" fontId="2" fillId="0" borderId="7" xfId="1" applyNumberFormat="1" applyFont="1" applyBorder="1"/>
    <xf numFmtId="0" fontId="2" fillId="0" borderId="1" xfId="2" applyFont="1" applyBorder="1" applyAlignment="1">
      <alignment horizontal="center"/>
    </xf>
  </cellXfs>
  <cellStyles count="3">
    <cellStyle name="Comma" xfId="1" builtinId="3"/>
    <cellStyle name="Normal" xfId="0" builtinId="0"/>
    <cellStyle name="Normal 2" xfId="2" xr:uid="{4F841A40-F3CD-4BB6-ADD6-2D1A16F0986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113"/>
  <sheetViews>
    <sheetView tabSelected="1"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10" sqref="A10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37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38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39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23"/>
      <c r="C12" s="49">
        <v>54765</v>
      </c>
      <c r="D12" s="23">
        <v>56408</v>
      </c>
      <c r="E12" s="23">
        <f>D12-C12</f>
        <v>1643</v>
      </c>
      <c r="F12" s="9"/>
    </row>
    <row r="13" spans="1:7" x14ac:dyDescent="0.2">
      <c r="A13" s="22" t="s">
        <v>8</v>
      </c>
      <c r="B13" s="23"/>
      <c r="C13" s="49">
        <f>15000+7500</f>
        <v>22500</v>
      </c>
      <c r="D13" s="23">
        <f>15000+15000</f>
        <v>30000</v>
      </c>
      <c r="E13" s="23">
        <f>D13-C13</f>
        <v>7500</v>
      </c>
      <c r="F13" s="9"/>
    </row>
    <row r="14" spans="1:7" x14ac:dyDescent="0.2">
      <c r="A14" s="22" t="s">
        <v>9</v>
      </c>
      <c r="B14" s="24"/>
      <c r="C14" s="49"/>
      <c r="D14" s="24"/>
      <c r="E14" s="24">
        <f>D14-C14</f>
        <v>0</v>
      </c>
      <c r="F14" s="9"/>
    </row>
    <row r="15" spans="1:7" ht="15" x14ac:dyDescent="0.25">
      <c r="A15" s="12" t="s">
        <v>10</v>
      </c>
      <c r="B15" s="24">
        <f>B14+B13+B12</f>
        <v>0</v>
      </c>
      <c r="C15" s="49">
        <f>C14+C13+C12</f>
        <v>77265</v>
      </c>
      <c r="D15" s="24">
        <f>D14+D13+D12</f>
        <v>86408</v>
      </c>
      <c r="E15" s="24">
        <f>D15-C15</f>
        <v>9143</v>
      </c>
      <c r="F15" s="9"/>
    </row>
    <row r="16" spans="1:7" x14ac:dyDescent="0.2">
      <c r="A16" s="22" t="s">
        <v>19</v>
      </c>
      <c r="B16" s="24"/>
      <c r="C16" s="49">
        <v>1500</v>
      </c>
      <c r="D16" s="24">
        <v>1500</v>
      </c>
      <c r="E16" s="24">
        <f t="shared" ref="E16:E27" si="0">D16-C16</f>
        <v>0</v>
      </c>
      <c r="F16" s="9"/>
    </row>
    <row r="17" spans="1:6" x14ac:dyDescent="0.2">
      <c r="A17" s="22" t="s">
        <v>20</v>
      </c>
      <c r="B17" s="24"/>
      <c r="C17" s="49">
        <f>1500+50</f>
        <v>1550</v>
      </c>
      <c r="D17" s="24">
        <f>1500+50</f>
        <v>1550</v>
      </c>
      <c r="E17" s="24">
        <f t="shared" si="0"/>
        <v>0</v>
      </c>
      <c r="F17" s="9"/>
    </row>
    <row r="18" spans="1:6" x14ac:dyDescent="0.2">
      <c r="A18" s="22" t="s">
        <v>21</v>
      </c>
      <c r="B18" s="24"/>
      <c r="C18" s="49">
        <v>4500</v>
      </c>
      <c r="D18" s="24">
        <v>4500</v>
      </c>
      <c r="E18" s="24">
        <f t="shared" si="0"/>
        <v>0</v>
      </c>
      <c r="F18" s="9"/>
    </row>
    <row r="19" spans="1:6" ht="15" x14ac:dyDescent="0.25">
      <c r="A19" s="12" t="s">
        <v>16</v>
      </c>
      <c r="B19" s="24">
        <f>B18+B17+B16</f>
        <v>0</v>
      </c>
      <c r="C19" s="49">
        <f>C18+C17+C16</f>
        <v>7550</v>
      </c>
      <c r="D19" s="24">
        <f>D18+D17+D16</f>
        <v>7550</v>
      </c>
      <c r="E19" s="24">
        <f>D19-C19</f>
        <v>0</v>
      </c>
      <c r="F19" s="9"/>
    </row>
    <row r="20" spans="1:6" x14ac:dyDescent="0.2">
      <c r="A20" s="22" t="s">
        <v>22</v>
      </c>
      <c r="B20" s="24"/>
      <c r="C20" s="49">
        <v>15000</v>
      </c>
      <c r="D20" s="24">
        <v>15000</v>
      </c>
      <c r="E20" s="24">
        <f t="shared" si="0"/>
        <v>0</v>
      </c>
      <c r="F20" s="9"/>
    </row>
    <row r="21" spans="1:6" x14ac:dyDescent="0.2">
      <c r="A21" s="22" t="s">
        <v>23</v>
      </c>
      <c r="B21" s="24"/>
      <c r="C21" s="49">
        <f>3000</f>
        <v>3000</v>
      </c>
      <c r="D21" s="24">
        <v>3000</v>
      </c>
      <c r="E21" s="24">
        <f t="shared" si="0"/>
        <v>0</v>
      </c>
      <c r="F21" s="9"/>
    </row>
    <row r="22" spans="1:6" x14ac:dyDescent="0.2">
      <c r="A22" s="22" t="s">
        <v>24</v>
      </c>
      <c r="B22" s="24"/>
      <c r="C22" s="49"/>
      <c r="D22" s="24"/>
      <c r="E22" s="24"/>
      <c r="F22" s="9"/>
    </row>
    <row r="23" spans="1:6" x14ac:dyDescent="0.2">
      <c r="A23" s="22" t="s">
        <v>25</v>
      </c>
      <c r="B23" s="24"/>
      <c r="C23" s="49"/>
      <c r="D23" s="24"/>
      <c r="E23" s="24"/>
      <c r="F23" s="9"/>
    </row>
    <row r="24" spans="1:6" ht="15" x14ac:dyDescent="0.25">
      <c r="A24" s="12" t="s">
        <v>17</v>
      </c>
      <c r="B24" s="24">
        <f>B23+B22+B21+B20</f>
        <v>0</v>
      </c>
      <c r="C24" s="49">
        <f>C23+C22+C21+C20</f>
        <v>18000</v>
      </c>
      <c r="D24" s="24">
        <f>D23+D22+D21+D20</f>
        <v>18000</v>
      </c>
      <c r="E24" s="24">
        <f>D24-C24</f>
        <v>0</v>
      </c>
      <c r="F24" s="9"/>
    </row>
    <row r="25" spans="1:6" x14ac:dyDescent="0.2">
      <c r="A25" s="22" t="s">
        <v>26</v>
      </c>
      <c r="B25" s="24"/>
      <c r="C25" s="49"/>
      <c r="D25" s="24"/>
      <c r="E25" s="24">
        <f t="shared" si="0"/>
        <v>0</v>
      </c>
      <c r="F25" s="9"/>
    </row>
    <row r="26" spans="1:6" x14ac:dyDescent="0.2">
      <c r="A26" s="22" t="s">
        <v>27</v>
      </c>
      <c r="B26" s="24"/>
      <c r="C26" s="49"/>
      <c r="D26" s="24"/>
      <c r="E26" s="24">
        <f t="shared" si="0"/>
        <v>0</v>
      </c>
      <c r="F26" s="9"/>
    </row>
    <row r="27" spans="1:6" x14ac:dyDescent="0.2">
      <c r="A27" s="22" t="s">
        <v>28</v>
      </c>
      <c r="B27" s="24"/>
      <c r="C27" s="49"/>
      <c r="D27" s="24"/>
      <c r="E27" s="24">
        <f t="shared" si="0"/>
        <v>0</v>
      </c>
      <c r="F27" s="9"/>
    </row>
    <row r="28" spans="1:6" ht="15" x14ac:dyDescent="0.25">
      <c r="A28" s="12" t="s">
        <v>18</v>
      </c>
      <c r="B28" s="24">
        <f>B27+B26+B25</f>
        <v>0</v>
      </c>
      <c r="C28" s="49">
        <f>C27+C26+C25</f>
        <v>0</v>
      </c>
      <c r="D28" s="24">
        <f>D27+D26+D25</f>
        <v>0</v>
      </c>
      <c r="E28" s="24">
        <f>D28-C28</f>
        <v>0</v>
      </c>
      <c r="F28" s="9"/>
    </row>
    <row r="29" spans="1:6" ht="15" x14ac:dyDescent="0.25">
      <c r="A29" s="25" t="s">
        <v>14</v>
      </c>
      <c r="B29" s="26">
        <f>B28+B24+B19+B15</f>
        <v>0</v>
      </c>
      <c r="C29" s="26">
        <f>C28+C24+C19+C15</f>
        <v>102815</v>
      </c>
      <c r="D29" s="26">
        <f>D28+D24+D19+D15</f>
        <v>111958</v>
      </c>
      <c r="E29" s="27">
        <f>D29-C29</f>
        <v>9143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29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7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8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9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10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19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20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21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16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22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23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24</v>
      </c>
      <c r="B43" s="24"/>
      <c r="C43" s="24"/>
      <c r="D43" s="24"/>
      <c r="E43" s="24"/>
      <c r="F43" s="9"/>
    </row>
    <row r="44" spans="1:6" x14ac:dyDescent="0.2">
      <c r="A44" s="22" t="s">
        <v>25</v>
      </c>
      <c r="B44" s="24"/>
      <c r="C44" s="24"/>
      <c r="D44" s="24"/>
      <c r="E44" s="24"/>
      <c r="F44" s="9"/>
    </row>
    <row r="45" spans="1:6" ht="15" x14ac:dyDescent="0.25">
      <c r="A45" s="12" t="s">
        <v>17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26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27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28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18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14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30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7</v>
      </c>
      <c r="B54" s="23">
        <f>B33+B12</f>
        <v>0</v>
      </c>
      <c r="C54" s="23">
        <f t="shared" ref="C54:D71" si="3">C33+C12</f>
        <v>54765</v>
      </c>
      <c r="D54" s="23">
        <f t="shared" si="3"/>
        <v>56408</v>
      </c>
      <c r="E54" s="23">
        <f>D54-C54</f>
        <v>1643</v>
      </c>
      <c r="F54" s="9"/>
    </row>
    <row r="55" spans="1:6" x14ac:dyDescent="0.2">
      <c r="A55" s="22" t="s">
        <v>8</v>
      </c>
      <c r="B55" s="23">
        <f t="shared" ref="B55:B71" si="4">B34+B13</f>
        <v>0</v>
      </c>
      <c r="C55" s="23">
        <f t="shared" si="3"/>
        <v>22500</v>
      </c>
      <c r="D55" s="23">
        <f t="shared" si="3"/>
        <v>30000</v>
      </c>
      <c r="E55" s="23">
        <f t="shared" ref="E55:E71" si="5">D55-C55</f>
        <v>7500</v>
      </c>
      <c r="F55" s="9"/>
    </row>
    <row r="56" spans="1:6" x14ac:dyDescent="0.2">
      <c r="A56" s="22" t="s">
        <v>9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10</v>
      </c>
      <c r="B57" s="24">
        <f t="shared" si="4"/>
        <v>0</v>
      </c>
      <c r="C57" s="24">
        <f t="shared" si="3"/>
        <v>77265</v>
      </c>
      <c r="D57" s="24">
        <f t="shared" si="3"/>
        <v>86408</v>
      </c>
      <c r="E57" s="24">
        <f t="shared" si="5"/>
        <v>9143</v>
      </c>
      <c r="F57" s="9"/>
    </row>
    <row r="58" spans="1:6" x14ac:dyDescent="0.2">
      <c r="A58" s="22" t="s">
        <v>19</v>
      </c>
      <c r="B58" s="24">
        <f t="shared" si="4"/>
        <v>0</v>
      </c>
      <c r="C58" s="24">
        <f t="shared" si="3"/>
        <v>1500</v>
      </c>
      <c r="D58" s="24">
        <f t="shared" si="3"/>
        <v>1500</v>
      </c>
      <c r="E58" s="24">
        <f t="shared" si="5"/>
        <v>0</v>
      </c>
      <c r="F58" s="9"/>
    </row>
    <row r="59" spans="1:6" x14ac:dyDescent="0.2">
      <c r="A59" s="22" t="s">
        <v>20</v>
      </c>
      <c r="B59" s="24">
        <f t="shared" si="4"/>
        <v>0</v>
      </c>
      <c r="C59" s="24">
        <f t="shared" si="3"/>
        <v>1550</v>
      </c>
      <c r="D59" s="24">
        <f t="shared" si="3"/>
        <v>1550</v>
      </c>
      <c r="E59" s="24">
        <f t="shared" si="5"/>
        <v>0</v>
      </c>
      <c r="F59" s="9"/>
    </row>
    <row r="60" spans="1:6" x14ac:dyDescent="0.2">
      <c r="A60" s="22" t="s">
        <v>21</v>
      </c>
      <c r="B60" s="24">
        <f t="shared" si="4"/>
        <v>0</v>
      </c>
      <c r="C60" s="24">
        <f t="shared" si="3"/>
        <v>4500</v>
      </c>
      <c r="D60" s="24">
        <f t="shared" si="3"/>
        <v>4500</v>
      </c>
      <c r="E60" s="24">
        <f t="shared" si="5"/>
        <v>0</v>
      </c>
      <c r="F60" s="9"/>
    </row>
    <row r="61" spans="1:6" ht="15" x14ac:dyDescent="0.25">
      <c r="A61" s="12" t="s">
        <v>16</v>
      </c>
      <c r="B61" s="24">
        <f t="shared" si="4"/>
        <v>0</v>
      </c>
      <c r="C61" s="24">
        <f t="shared" si="3"/>
        <v>7550</v>
      </c>
      <c r="D61" s="24">
        <f t="shared" si="3"/>
        <v>7550</v>
      </c>
      <c r="E61" s="24">
        <f t="shared" si="5"/>
        <v>0</v>
      </c>
      <c r="F61" s="9"/>
    </row>
    <row r="62" spans="1:6" x14ac:dyDescent="0.2">
      <c r="A62" s="22" t="s">
        <v>22</v>
      </c>
      <c r="B62" s="24">
        <f t="shared" si="4"/>
        <v>0</v>
      </c>
      <c r="C62" s="24">
        <f t="shared" si="3"/>
        <v>15000</v>
      </c>
      <c r="D62" s="24">
        <f t="shared" si="3"/>
        <v>15000</v>
      </c>
      <c r="E62" s="24">
        <f t="shared" si="5"/>
        <v>0</v>
      </c>
      <c r="F62" s="9"/>
    </row>
    <row r="63" spans="1:6" x14ac:dyDescent="0.2">
      <c r="A63" s="22" t="s">
        <v>23</v>
      </c>
      <c r="B63" s="24">
        <f t="shared" si="4"/>
        <v>0</v>
      </c>
      <c r="C63" s="24">
        <f t="shared" si="3"/>
        <v>3000</v>
      </c>
      <c r="D63" s="24">
        <f t="shared" si="3"/>
        <v>3000</v>
      </c>
      <c r="E63" s="24">
        <f t="shared" si="5"/>
        <v>0</v>
      </c>
      <c r="F63" s="9"/>
    </row>
    <row r="64" spans="1:6" x14ac:dyDescent="0.2">
      <c r="A64" s="22" t="s">
        <v>24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25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17</v>
      </c>
      <c r="B66" s="24">
        <f t="shared" si="4"/>
        <v>0</v>
      </c>
      <c r="C66" s="24">
        <f t="shared" si="3"/>
        <v>18000</v>
      </c>
      <c r="D66" s="24">
        <f t="shared" si="3"/>
        <v>18000</v>
      </c>
      <c r="E66" s="24">
        <f t="shared" si="5"/>
        <v>0</v>
      </c>
      <c r="F66" s="9"/>
    </row>
    <row r="67" spans="1:6" x14ac:dyDescent="0.2">
      <c r="A67" s="22" t="s">
        <v>26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27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28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18</v>
      </c>
      <c r="B70" s="24">
        <f t="shared" si="4"/>
        <v>0</v>
      </c>
      <c r="C70" s="24">
        <f t="shared" si="3"/>
        <v>0</v>
      </c>
      <c r="D70" s="24">
        <f t="shared" si="3"/>
        <v>0</v>
      </c>
      <c r="E70" s="24">
        <f t="shared" si="5"/>
        <v>0</v>
      </c>
      <c r="F70" s="9"/>
    </row>
    <row r="71" spans="1:6" ht="15" x14ac:dyDescent="0.25">
      <c r="A71" s="25" t="s">
        <v>11</v>
      </c>
      <c r="B71" s="24">
        <f t="shared" si="4"/>
        <v>0</v>
      </c>
      <c r="C71" s="24">
        <f t="shared" si="3"/>
        <v>102815</v>
      </c>
      <c r="D71" s="24">
        <f t="shared" si="3"/>
        <v>111958</v>
      </c>
      <c r="E71" s="24">
        <f t="shared" si="5"/>
        <v>9143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31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7</v>
      </c>
      <c r="B75" s="23">
        <f t="shared" ref="B75:D90" si="6">B54</f>
        <v>0</v>
      </c>
      <c r="C75" s="23">
        <f t="shared" si="6"/>
        <v>54765</v>
      </c>
      <c r="D75" s="23">
        <f t="shared" si="6"/>
        <v>56408</v>
      </c>
      <c r="E75" s="23">
        <f>D75-C75</f>
        <v>1643</v>
      </c>
      <c r="F75" s="9"/>
    </row>
    <row r="76" spans="1:6" x14ac:dyDescent="0.2">
      <c r="A76" s="22" t="s">
        <v>8</v>
      </c>
      <c r="B76" s="23">
        <f t="shared" si="6"/>
        <v>0</v>
      </c>
      <c r="C76" s="23">
        <f t="shared" si="6"/>
        <v>22500</v>
      </c>
      <c r="D76" s="23">
        <f t="shared" si="6"/>
        <v>30000</v>
      </c>
      <c r="E76" s="23">
        <f t="shared" ref="E76:E92" si="7">D76-C76</f>
        <v>7500</v>
      </c>
      <c r="F76" s="9"/>
    </row>
    <row r="77" spans="1:6" x14ac:dyDescent="0.2">
      <c r="A77" s="22" t="s">
        <v>9</v>
      </c>
      <c r="B77" s="23">
        <f t="shared" si="6"/>
        <v>0</v>
      </c>
      <c r="C77" s="23">
        <f t="shared" si="6"/>
        <v>0</v>
      </c>
      <c r="D77" s="23">
        <f t="shared" si="6"/>
        <v>0</v>
      </c>
      <c r="E77" s="23">
        <f t="shared" si="7"/>
        <v>0</v>
      </c>
      <c r="F77" s="9"/>
    </row>
    <row r="78" spans="1:6" ht="15" x14ac:dyDescent="0.25">
      <c r="A78" s="12" t="s">
        <v>10</v>
      </c>
      <c r="B78" s="23">
        <f t="shared" si="6"/>
        <v>0</v>
      </c>
      <c r="C78" s="23">
        <f t="shared" si="6"/>
        <v>77265</v>
      </c>
      <c r="D78" s="23">
        <f t="shared" si="6"/>
        <v>86408</v>
      </c>
      <c r="E78" s="23">
        <f t="shared" si="7"/>
        <v>9143</v>
      </c>
      <c r="F78" s="9"/>
    </row>
    <row r="79" spans="1:6" x14ac:dyDescent="0.2">
      <c r="A79" s="22" t="s">
        <v>19</v>
      </c>
      <c r="B79" s="23">
        <f t="shared" si="6"/>
        <v>0</v>
      </c>
      <c r="C79" s="23">
        <f t="shared" si="6"/>
        <v>1500</v>
      </c>
      <c r="D79" s="23">
        <f t="shared" si="6"/>
        <v>1500</v>
      </c>
      <c r="E79" s="23">
        <f t="shared" si="7"/>
        <v>0</v>
      </c>
      <c r="F79" s="9"/>
    </row>
    <row r="80" spans="1:6" x14ac:dyDescent="0.2">
      <c r="A80" s="22" t="s">
        <v>20</v>
      </c>
      <c r="B80" s="23">
        <f t="shared" si="6"/>
        <v>0</v>
      </c>
      <c r="C80" s="23">
        <f t="shared" si="6"/>
        <v>1550</v>
      </c>
      <c r="D80" s="23">
        <f t="shared" si="6"/>
        <v>1550</v>
      </c>
      <c r="E80" s="23">
        <f t="shared" si="7"/>
        <v>0</v>
      </c>
      <c r="F80" s="9"/>
    </row>
    <row r="81" spans="1:6" x14ac:dyDescent="0.2">
      <c r="A81" s="22" t="s">
        <v>21</v>
      </c>
      <c r="B81" s="23">
        <f t="shared" si="6"/>
        <v>0</v>
      </c>
      <c r="C81" s="23">
        <f t="shared" si="6"/>
        <v>4500</v>
      </c>
      <c r="D81" s="23">
        <f t="shared" si="6"/>
        <v>4500</v>
      </c>
      <c r="E81" s="39">
        <f t="shared" si="7"/>
        <v>0</v>
      </c>
      <c r="F81" s="3" t="s">
        <v>2</v>
      </c>
    </row>
    <row r="82" spans="1:6" ht="15" x14ac:dyDescent="0.25">
      <c r="A82" s="12" t="s">
        <v>16</v>
      </c>
      <c r="B82" s="23">
        <f t="shared" si="6"/>
        <v>0</v>
      </c>
      <c r="C82" s="23">
        <f t="shared" si="6"/>
        <v>7550</v>
      </c>
      <c r="D82" s="23">
        <f t="shared" si="6"/>
        <v>7550</v>
      </c>
      <c r="E82" s="39">
        <f t="shared" si="7"/>
        <v>0</v>
      </c>
    </row>
    <row r="83" spans="1:6" x14ac:dyDescent="0.2">
      <c r="A83" s="22" t="s">
        <v>22</v>
      </c>
      <c r="B83" s="23">
        <f t="shared" si="6"/>
        <v>0</v>
      </c>
      <c r="C83" s="23">
        <f t="shared" si="6"/>
        <v>15000</v>
      </c>
      <c r="D83" s="23">
        <f t="shared" si="6"/>
        <v>15000</v>
      </c>
      <c r="E83" s="39">
        <f t="shared" si="7"/>
        <v>0</v>
      </c>
    </row>
    <row r="84" spans="1:6" x14ac:dyDescent="0.2">
      <c r="A84" s="22" t="s">
        <v>23</v>
      </c>
      <c r="B84" s="23">
        <f t="shared" si="6"/>
        <v>0</v>
      </c>
      <c r="C84" s="23">
        <f t="shared" si="6"/>
        <v>3000</v>
      </c>
      <c r="D84" s="23">
        <f t="shared" si="6"/>
        <v>3000</v>
      </c>
      <c r="E84" s="39">
        <f t="shared" si="7"/>
        <v>0</v>
      </c>
    </row>
    <row r="85" spans="1:6" x14ac:dyDescent="0.2">
      <c r="A85" s="22" t="s">
        <v>24</v>
      </c>
      <c r="B85" s="23">
        <f t="shared" si="6"/>
        <v>0</v>
      </c>
      <c r="C85" s="23">
        <f t="shared" si="6"/>
        <v>0</v>
      </c>
      <c r="D85" s="23">
        <f t="shared" si="6"/>
        <v>0</v>
      </c>
      <c r="E85" s="39">
        <f t="shared" si="7"/>
        <v>0</v>
      </c>
    </row>
    <row r="86" spans="1:6" x14ac:dyDescent="0.2">
      <c r="A86" s="22" t="s">
        <v>25</v>
      </c>
      <c r="B86" s="23">
        <f t="shared" si="6"/>
        <v>0</v>
      </c>
      <c r="C86" s="23">
        <f t="shared" si="6"/>
        <v>0</v>
      </c>
      <c r="D86" s="23">
        <f t="shared" si="6"/>
        <v>0</v>
      </c>
      <c r="E86" s="39">
        <f t="shared" si="7"/>
        <v>0</v>
      </c>
    </row>
    <row r="87" spans="1:6" ht="15" x14ac:dyDescent="0.25">
      <c r="A87" s="12" t="s">
        <v>17</v>
      </c>
      <c r="B87" s="23">
        <f t="shared" si="6"/>
        <v>0</v>
      </c>
      <c r="C87" s="23">
        <f t="shared" si="6"/>
        <v>18000</v>
      </c>
      <c r="D87" s="23">
        <f t="shared" si="6"/>
        <v>18000</v>
      </c>
      <c r="E87" s="39">
        <f t="shared" si="7"/>
        <v>0</v>
      </c>
    </row>
    <row r="88" spans="1:6" x14ac:dyDescent="0.2">
      <c r="A88" s="22" t="s">
        <v>26</v>
      </c>
      <c r="B88" s="23">
        <f t="shared" si="6"/>
        <v>0</v>
      </c>
      <c r="C88" s="23">
        <f t="shared" si="6"/>
        <v>0</v>
      </c>
      <c r="D88" s="23">
        <f t="shared" si="6"/>
        <v>0</v>
      </c>
      <c r="E88" s="39">
        <f t="shared" si="7"/>
        <v>0</v>
      </c>
    </row>
    <row r="89" spans="1:6" x14ac:dyDescent="0.2">
      <c r="A89" s="22" t="s">
        <v>27</v>
      </c>
      <c r="B89" s="23">
        <f t="shared" si="6"/>
        <v>0</v>
      </c>
      <c r="C89" s="23">
        <f t="shared" si="6"/>
        <v>0</v>
      </c>
      <c r="D89" s="23">
        <f t="shared" si="6"/>
        <v>0</v>
      </c>
      <c r="E89" s="39">
        <f t="shared" si="7"/>
        <v>0</v>
      </c>
    </row>
    <row r="90" spans="1:6" x14ac:dyDescent="0.2">
      <c r="A90" s="22" t="s">
        <v>28</v>
      </c>
      <c r="B90" s="23">
        <f t="shared" si="6"/>
        <v>0</v>
      </c>
      <c r="C90" s="23">
        <f t="shared" si="6"/>
        <v>0</v>
      </c>
      <c r="D90" s="23">
        <f t="shared" si="6"/>
        <v>0</v>
      </c>
      <c r="E90" s="39">
        <f t="shared" si="7"/>
        <v>0</v>
      </c>
    </row>
    <row r="91" spans="1:6" ht="15" x14ac:dyDescent="0.25">
      <c r="A91" s="12" t="s">
        <v>18</v>
      </c>
      <c r="B91" s="23">
        <f t="shared" ref="B91:D92" si="8">B70</f>
        <v>0</v>
      </c>
      <c r="C91" s="23">
        <f t="shared" si="8"/>
        <v>0</v>
      </c>
      <c r="D91" s="23">
        <f t="shared" si="8"/>
        <v>0</v>
      </c>
      <c r="E91" s="39">
        <f t="shared" si="7"/>
        <v>0</v>
      </c>
    </row>
    <row r="92" spans="1:6" ht="15" x14ac:dyDescent="0.25">
      <c r="A92" s="25" t="s">
        <v>32</v>
      </c>
      <c r="B92" s="23">
        <f t="shared" si="8"/>
        <v>0</v>
      </c>
      <c r="C92" s="23">
        <f t="shared" si="8"/>
        <v>102815</v>
      </c>
      <c r="D92" s="23">
        <f t="shared" si="8"/>
        <v>111958</v>
      </c>
      <c r="E92" s="40">
        <f t="shared" si="7"/>
        <v>9143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15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7</v>
      </c>
      <c r="B96" s="23">
        <f>B75</f>
        <v>0</v>
      </c>
      <c r="C96" s="23">
        <f>C75</f>
        <v>54765</v>
      </c>
      <c r="D96" s="23">
        <f>D75</f>
        <v>56408</v>
      </c>
      <c r="E96" s="23">
        <f>D96-C96</f>
        <v>1643</v>
      </c>
      <c r="F96" s="9"/>
    </row>
    <row r="97" spans="1:6" x14ac:dyDescent="0.2">
      <c r="A97" s="22" t="s">
        <v>8</v>
      </c>
      <c r="B97" s="23">
        <f t="shared" ref="B97:D113" si="9">B76</f>
        <v>0</v>
      </c>
      <c r="C97" s="23">
        <f t="shared" si="9"/>
        <v>22500</v>
      </c>
      <c r="D97" s="23">
        <f t="shared" si="9"/>
        <v>30000</v>
      </c>
      <c r="E97" s="23">
        <f t="shared" ref="E97:E113" si="10">D97-C97</f>
        <v>7500</v>
      </c>
      <c r="F97" s="9"/>
    </row>
    <row r="98" spans="1:6" x14ac:dyDescent="0.2">
      <c r="A98" s="22" t="s">
        <v>9</v>
      </c>
      <c r="B98" s="23">
        <f t="shared" si="9"/>
        <v>0</v>
      </c>
      <c r="C98" s="23">
        <f t="shared" si="9"/>
        <v>0</v>
      </c>
      <c r="D98" s="23">
        <f t="shared" si="9"/>
        <v>0</v>
      </c>
      <c r="E98" s="23">
        <f t="shared" si="10"/>
        <v>0</v>
      </c>
      <c r="F98" s="9"/>
    </row>
    <row r="99" spans="1:6" ht="15" x14ac:dyDescent="0.25">
      <c r="A99" s="12" t="s">
        <v>10</v>
      </c>
      <c r="B99" s="23">
        <f t="shared" si="9"/>
        <v>0</v>
      </c>
      <c r="C99" s="23">
        <f t="shared" si="9"/>
        <v>77265</v>
      </c>
      <c r="D99" s="23">
        <f t="shared" si="9"/>
        <v>86408</v>
      </c>
      <c r="E99" s="23">
        <f t="shared" si="10"/>
        <v>9143</v>
      </c>
      <c r="F99" s="9"/>
    </row>
    <row r="100" spans="1:6" x14ac:dyDescent="0.2">
      <c r="A100" s="22" t="s">
        <v>19</v>
      </c>
      <c r="B100" s="23">
        <f t="shared" si="9"/>
        <v>0</v>
      </c>
      <c r="C100" s="23">
        <f t="shared" si="9"/>
        <v>1500</v>
      </c>
      <c r="D100" s="23">
        <f t="shared" si="9"/>
        <v>1500</v>
      </c>
      <c r="E100" s="23">
        <f t="shared" si="10"/>
        <v>0</v>
      </c>
      <c r="F100" s="9"/>
    </row>
    <row r="101" spans="1:6" x14ac:dyDescent="0.2">
      <c r="A101" s="22" t="s">
        <v>20</v>
      </c>
      <c r="B101" s="23">
        <f t="shared" si="9"/>
        <v>0</v>
      </c>
      <c r="C101" s="23">
        <f t="shared" si="9"/>
        <v>1550</v>
      </c>
      <c r="D101" s="23">
        <f t="shared" si="9"/>
        <v>1550</v>
      </c>
      <c r="E101" s="23">
        <f t="shared" si="10"/>
        <v>0</v>
      </c>
      <c r="F101" s="9"/>
    </row>
    <row r="102" spans="1:6" x14ac:dyDescent="0.2">
      <c r="A102" s="22" t="s">
        <v>21</v>
      </c>
      <c r="B102" s="23">
        <f t="shared" si="9"/>
        <v>0</v>
      </c>
      <c r="C102" s="23">
        <f t="shared" si="9"/>
        <v>4500</v>
      </c>
      <c r="D102" s="23">
        <f t="shared" si="9"/>
        <v>4500</v>
      </c>
      <c r="E102" s="23">
        <f t="shared" si="10"/>
        <v>0</v>
      </c>
      <c r="F102" s="3" t="s">
        <v>2</v>
      </c>
    </row>
    <row r="103" spans="1:6" ht="15" x14ac:dyDescent="0.25">
      <c r="A103" s="12" t="s">
        <v>16</v>
      </c>
      <c r="B103" s="23">
        <f t="shared" si="9"/>
        <v>0</v>
      </c>
      <c r="C103" s="23">
        <f t="shared" si="9"/>
        <v>7550</v>
      </c>
      <c r="D103" s="23">
        <f t="shared" si="9"/>
        <v>7550</v>
      </c>
      <c r="E103" s="23">
        <f t="shared" si="10"/>
        <v>0</v>
      </c>
    </row>
    <row r="104" spans="1:6" x14ac:dyDescent="0.2">
      <c r="A104" s="22" t="s">
        <v>22</v>
      </c>
      <c r="B104" s="23">
        <f t="shared" si="9"/>
        <v>0</v>
      </c>
      <c r="C104" s="23">
        <f t="shared" si="9"/>
        <v>15000</v>
      </c>
      <c r="D104" s="23">
        <f t="shared" si="9"/>
        <v>15000</v>
      </c>
      <c r="E104" s="23">
        <f t="shared" si="10"/>
        <v>0</v>
      </c>
    </row>
    <row r="105" spans="1:6" x14ac:dyDescent="0.2">
      <c r="A105" s="22" t="s">
        <v>23</v>
      </c>
      <c r="B105" s="23">
        <f t="shared" si="9"/>
        <v>0</v>
      </c>
      <c r="C105" s="23">
        <f t="shared" si="9"/>
        <v>3000</v>
      </c>
      <c r="D105" s="23">
        <f t="shared" si="9"/>
        <v>3000</v>
      </c>
      <c r="E105" s="23">
        <f t="shared" si="10"/>
        <v>0</v>
      </c>
    </row>
    <row r="106" spans="1:6" x14ac:dyDescent="0.2">
      <c r="A106" s="22" t="s">
        <v>24</v>
      </c>
      <c r="B106" s="23">
        <f t="shared" si="9"/>
        <v>0</v>
      </c>
      <c r="C106" s="23">
        <f t="shared" si="9"/>
        <v>0</v>
      </c>
      <c r="D106" s="23">
        <f t="shared" si="9"/>
        <v>0</v>
      </c>
      <c r="E106" s="23">
        <f t="shared" si="10"/>
        <v>0</v>
      </c>
    </row>
    <row r="107" spans="1:6" x14ac:dyDescent="0.2">
      <c r="A107" s="22" t="s">
        <v>25</v>
      </c>
      <c r="B107" s="23">
        <f t="shared" si="9"/>
        <v>0</v>
      </c>
      <c r="C107" s="23">
        <f t="shared" si="9"/>
        <v>0</v>
      </c>
      <c r="D107" s="23">
        <f t="shared" si="9"/>
        <v>0</v>
      </c>
      <c r="E107" s="23">
        <f t="shared" si="10"/>
        <v>0</v>
      </c>
    </row>
    <row r="108" spans="1:6" ht="15" x14ac:dyDescent="0.25">
      <c r="A108" s="12" t="s">
        <v>17</v>
      </c>
      <c r="B108" s="23">
        <f t="shared" si="9"/>
        <v>0</v>
      </c>
      <c r="C108" s="23">
        <f t="shared" si="9"/>
        <v>18000</v>
      </c>
      <c r="D108" s="23">
        <f t="shared" si="9"/>
        <v>18000</v>
      </c>
      <c r="E108" s="23">
        <f t="shared" si="10"/>
        <v>0</v>
      </c>
    </row>
    <row r="109" spans="1:6" x14ac:dyDescent="0.2">
      <c r="A109" s="22" t="s">
        <v>26</v>
      </c>
      <c r="B109" s="23">
        <f t="shared" si="9"/>
        <v>0</v>
      </c>
      <c r="C109" s="23">
        <f t="shared" si="9"/>
        <v>0</v>
      </c>
      <c r="D109" s="23">
        <f t="shared" si="9"/>
        <v>0</v>
      </c>
      <c r="E109" s="23">
        <f t="shared" si="10"/>
        <v>0</v>
      </c>
    </row>
    <row r="110" spans="1:6" x14ac:dyDescent="0.2">
      <c r="A110" s="22" t="s">
        <v>27</v>
      </c>
      <c r="B110" s="23">
        <f t="shared" si="9"/>
        <v>0</v>
      </c>
      <c r="C110" s="23">
        <f t="shared" si="9"/>
        <v>0</v>
      </c>
      <c r="D110" s="23">
        <f t="shared" si="9"/>
        <v>0</v>
      </c>
      <c r="E110" s="23">
        <f t="shared" si="10"/>
        <v>0</v>
      </c>
    </row>
    <row r="111" spans="1:6" x14ac:dyDescent="0.2">
      <c r="A111" s="22" t="s">
        <v>28</v>
      </c>
      <c r="B111" s="23">
        <f t="shared" si="9"/>
        <v>0</v>
      </c>
      <c r="C111" s="23">
        <f t="shared" si="9"/>
        <v>0</v>
      </c>
      <c r="D111" s="23">
        <f t="shared" si="9"/>
        <v>0</v>
      </c>
      <c r="E111" s="23">
        <f t="shared" si="10"/>
        <v>0</v>
      </c>
    </row>
    <row r="112" spans="1:6" ht="15" x14ac:dyDescent="0.25">
      <c r="A112" s="12" t="s">
        <v>18</v>
      </c>
      <c r="B112" s="23">
        <f t="shared" si="9"/>
        <v>0</v>
      </c>
      <c r="C112" s="23">
        <f t="shared" si="9"/>
        <v>0</v>
      </c>
      <c r="D112" s="23">
        <f t="shared" si="9"/>
        <v>0</v>
      </c>
      <c r="E112" s="23">
        <f t="shared" si="10"/>
        <v>0</v>
      </c>
    </row>
    <row r="113" spans="1:5" ht="15" x14ac:dyDescent="0.25">
      <c r="A113" s="25" t="s">
        <v>15</v>
      </c>
      <c r="B113" s="42">
        <f t="shared" si="9"/>
        <v>0</v>
      </c>
      <c r="C113" s="42">
        <f t="shared" si="9"/>
        <v>102815</v>
      </c>
      <c r="D113" s="42">
        <f t="shared" si="9"/>
        <v>111958</v>
      </c>
      <c r="E113" s="42">
        <f t="shared" si="10"/>
        <v>9143</v>
      </c>
    </row>
  </sheetData>
  <mergeCells count="1">
    <mergeCell ref="C2:E2"/>
  </mergeCells>
  <phoneticPr fontId="0" type="noConversion"/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ECD08-7E11-44EE-BF66-DD4D9922C349}">
  <sheetPr codeName="Sheet2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C12" sqref="C12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37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40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39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23"/>
      <c r="C12" s="49">
        <v>62727</v>
      </c>
      <c r="D12" s="23">
        <v>65363</v>
      </c>
      <c r="E12" s="23">
        <f>D12-C12</f>
        <v>2636</v>
      </c>
      <c r="F12" s="9"/>
    </row>
    <row r="13" spans="1:7" x14ac:dyDescent="0.2">
      <c r="A13" s="22" t="s">
        <v>8</v>
      </c>
      <c r="B13" s="23"/>
      <c r="C13" s="49"/>
      <c r="D13" s="23"/>
      <c r="E13" s="23">
        <f>D13-C13</f>
        <v>0</v>
      </c>
      <c r="F13" s="9"/>
    </row>
    <row r="14" spans="1:7" x14ac:dyDescent="0.2">
      <c r="A14" s="22" t="s">
        <v>9</v>
      </c>
      <c r="B14" s="24"/>
      <c r="C14" s="49"/>
      <c r="D14" s="24"/>
      <c r="E14" s="24">
        <f>D14-C14</f>
        <v>0</v>
      </c>
      <c r="F14" s="9"/>
    </row>
    <row r="15" spans="1:7" ht="15" x14ac:dyDescent="0.25">
      <c r="A15" s="12" t="s">
        <v>10</v>
      </c>
      <c r="B15" s="24">
        <f>B14+B13+B12</f>
        <v>0</v>
      </c>
      <c r="C15" s="49">
        <f>C14+C13+C12</f>
        <v>62727</v>
      </c>
      <c r="D15" s="24">
        <f>D14+D13+D12</f>
        <v>65363</v>
      </c>
      <c r="E15" s="24">
        <f>D15-C15</f>
        <v>2636</v>
      </c>
      <c r="F15" s="9"/>
    </row>
    <row r="16" spans="1:7" x14ac:dyDescent="0.2">
      <c r="A16" s="22" t="s">
        <v>19</v>
      </c>
      <c r="B16" s="24"/>
      <c r="C16" s="49">
        <v>1400</v>
      </c>
      <c r="D16" s="24">
        <v>1400</v>
      </c>
      <c r="E16" s="24">
        <f t="shared" ref="E16:E27" si="0">D16-C16</f>
        <v>0</v>
      </c>
      <c r="F16" s="9"/>
    </row>
    <row r="17" spans="1:6" x14ac:dyDescent="0.2">
      <c r="A17" s="22" t="s">
        <v>20</v>
      </c>
      <c r="B17" s="24"/>
      <c r="C17" s="49">
        <f>4000+150</f>
        <v>4150</v>
      </c>
      <c r="D17" s="24">
        <f>4000+150</f>
        <v>4150</v>
      </c>
      <c r="E17" s="24">
        <f t="shared" si="0"/>
        <v>0</v>
      </c>
      <c r="F17" s="9"/>
    </row>
    <row r="18" spans="1:6" x14ac:dyDescent="0.2">
      <c r="A18" s="22" t="s">
        <v>21</v>
      </c>
      <c r="B18" s="24"/>
      <c r="C18" s="49">
        <v>11000</v>
      </c>
      <c r="D18" s="24">
        <v>11000</v>
      </c>
      <c r="E18" s="24">
        <f t="shared" si="0"/>
        <v>0</v>
      </c>
      <c r="F18" s="9"/>
    </row>
    <row r="19" spans="1:6" ht="15" x14ac:dyDescent="0.25">
      <c r="A19" s="12" t="s">
        <v>16</v>
      </c>
      <c r="B19" s="24">
        <f>B18+B17+B16</f>
        <v>0</v>
      </c>
      <c r="C19" s="49">
        <f>C18+C17+C16</f>
        <v>16550</v>
      </c>
      <c r="D19" s="24">
        <f>D18+D17+D16</f>
        <v>16550</v>
      </c>
      <c r="E19" s="24">
        <f>D19-C19</f>
        <v>0</v>
      </c>
      <c r="F19" s="9"/>
    </row>
    <row r="20" spans="1:6" x14ac:dyDescent="0.2">
      <c r="A20" s="22" t="s">
        <v>22</v>
      </c>
      <c r="B20" s="24"/>
      <c r="C20" s="49"/>
      <c r="D20" s="24"/>
      <c r="E20" s="24">
        <f t="shared" si="0"/>
        <v>0</v>
      </c>
      <c r="F20" s="9"/>
    </row>
    <row r="21" spans="1:6" x14ac:dyDescent="0.2">
      <c r="A21" s="22" t="s">
        <v>23</v>
      </c>
      <c r="B21" s="24"/>
      <c r="C21" s="49">
        <f>1000</f>
        <v>1000</v>
      </c>
      <c r="D21" s="24">
        <v>1000</v>
      </c>
      <c r="E21" s="24">
        <f t="shared" si="0"/>
        <v>0</v>
      </c>
      <c r="F21" s="9"/>
    </row>
    <row r="22" spans="1:6" x14ac:dyDescent="0.2">
      <c r="A22" s="22" t="s">
        <v>24</v>
      </c>
      <c r="B22" s="24"/>
      <c r="C22" s="49"/>
      <c r="D22" s="24"/>
      <c r="E22" s="24"/>
      <c r="F22" s="9"/>
    </row>
    <row r="23" spans="1:6" x14ac:dyDescent="0.2">
      <c r="A23" s="22" t="s">
        <v>25</v>
      </c>
      <c r="B23" s="24"/>
      <c r="C23" s="49"/>
      <c r="D23" s="24"/>
      <c r="E23" s="24"/>
      <c r="F23" s="9"/>
    </row>
    <row r="24" spans="1:6" ht="15" x14ac:dyDescent="0.25">
      <c r="A24" s="12" t="s">
        <v>17</v>
      </c>
      <c r="B24" s="24">
        <f>B23+B22+B21+B20</f>
        <v>0</v>
      </c>
      <c r="C24" s="49">
        <f>C23+C22+C21+C20</f>
        <v>1000</v>
      </c>
      <c r="D24" s="24">
        <f>D23+D22+D21+D20</f>
        <v>1000</v>
      </c>
      <c r="E24" s="24">
        <f>D24-C24</f>
        <v>0</v>
      </c>
      <c r="F24" s="9"/>
    </row>
    <row r="25" spans="1:6" x14ac:dyDescent="0.2">
      <c r="A25" s="22" t="s">
        <v>26</v>
      </c>
      <c r="B25" s="24"/>
      <c r="C25" s="49"/>
      <c r="D25" s="24"/>
      <c r="E25" s="24">
        <f t="shared" si="0"/>
        <v>0</v>
      </c>
      <c r="F25" s="9"/>
    </row>
    <row r="26" spans="1:6" x14ac:dyDescent="0.2">
      <c r="A26" s="22" t="s">
        <v>27</v>
      </c>
      <c r="B26" s="24"/>
      <c r="C26" s="49"/>
      <c r="D26" s="24"/>
      <c r="E26" s="24">
        <f t="shared" si="0"/>
        <v>0</v>
      </c>
      <c r="F26" s="9"/>
    </row>
    <row r="27" spans="1:6" x14ac:dyDescent="0.2">
      <c r="A27" s="22" t="s">
        <v>28</v>
      </c>
      <c r="B27" s="24"/>
      <c r="C27" s="49"/>
      <c r="D27" s="24"/>
      <c r="E27" s="24">
        <f t="shared" si="0"/>
        <v>0</v>
      </c>
      <c r="F27" s="9"/>
    </row>
    <row r="28" spans="1:6" ht="15" x14ac:dyDescent="0.25">
      <c r="A28" s="12" t="s">
        <v>18</v>
      </c>
      <c r="B28" s="24">
        <f>B27+B26+B25</f>
        <v>0</v>
      </c>
      <c r="C28" s="49">
        <f>C27+C26+C25</f>
        <v>0</v>
      </c>
      <c r="D28" s="24">
        <f>D27+D26+D25</f>
        <v>0</v>
      </c>
      <c r="E28" s="24">
        <f>D28-C28</f>
        <v>0</v>
      </c>
      <c r="F28" s="9"/>
    </row>
    <row r="29" spans="1:6" ht="15" x14ac:dyDescent="0.25">
      <c r="A29" s="25" t="s">
        <v>14</v>
      </c>
      <c r="B29" s="26">
        <f>B28+B24+B19+B15</f>
        <v>0</v>
      </c>
      <c r="C29" s="26">
        <f>C28+C24+C19+C15</f>
        <v>80277</v>
      </c>
      <c r="D29" s="26">
        <f>D28+D24+D19+D15</f>
        <v>82913</v>
      </c>
      <c r="E29" s="27">
        <f>D29-C29</f>
        <v>2636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29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7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8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9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10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19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20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21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16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22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23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24</v>
      </c>
      <c r="B43" s="24"/>
      <c r="C43" s="24"/>
      <c r="D43" s="24"/>
      <c r="E43" s="24"/>
      <c r="F43" s="9"/>
    </row>
    <row r="44" spans="1:6" x14ac:dyDescent="0.2">
      <c r="A44" s="22" t="s">
        <v>25</v>
      </c>
      <c r="B44" s="24"/>
      <c r="C44" s="24"/>
      <c r="D44" s="24"/>
      <c r="E44" s="24"/>
      <c r="F44" s="9"/>
    </row>
    <row r="45" spans="1:6" ht="15" x14ac:dyDescent="0.25">
      <c r="A45" s="12" t="s">
        <v>17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26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27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28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18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14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30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7</v>
      </c>
      <c r="B54" s="23">
        <f>B33+B12</f>
        <v>0</v>
      </c>
      <c r="C54" s="23">
        <f t="shared" ref="C54:D69" si="3">C33+C12</f>
        <v>62727</v>
      </c>
      <c r="D54" s="23">
        <f t="shared" si="3"/>
        <v>65363</v>
      </c>
      <c r="E54" s="23">
        <f>D54-C54</f>
        <v>2636</v>
      </c>
      <c r="F54" s="9"/>
    </row>
    <row r="55" spans="1:6" x14ac:dyDescent="0.2">
      <c r="A55" s="22" t="s">
        <v>8</v>
      </c>
      <c r="B55" s="23">
        <f t="shared" ref="B55:D70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9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10</v>
      </c>
      <c r="B57" s="24">
        <f t="shared" si="4"/>
        <v>0</v>
      </c>
      <c r="C57" s="24">
        <f t="shared" si="3"/>
        <v>62727</v>
      </c>
      <c r="D57" s="24">
        <f t="shared" si="3"/>
        <v>65363</v>
      </c>
      <c r="E57" s="24">
        <f t="shared" si="5"/>
        <v>2636</v>
      </c>
      <c r="F57" s="9"/>
    </row>
    <row r="58" spans="1:6" x14ac:dyDescent="0.2">
      <c r="A58" s="22" t="s">
        <v>19</v>
      </c>
      <c r="B58" s="24">
        <f t="shared" si="4"/>
        <v>0</v>
      </c>
      <c r="C58" s="24">
        <f t="shared" si="3"/>
        <v>1400</v>
      </c>
      <c r="D58" s="24">
        <f t="shared" si="3"/>
        <v>1400</v>
      </c>
      <c r="E58" s="24">
        <f t="shared" si="5"/>
        <v>0</v>
      </c>
      <c r="F58" s="9"/>
    </row>
    <row r="59" spans="1:6" x14ac:dyDescent="0.2">
      <c r="A59" s="22" t="s">
        <v>20</v>
      </c>
      <c r="B59" s="24">
        <f t="shared" si="4"/>
        <v>0</v>
      </c>
      <c r="C59" s="24">
        <f t="shared" si="3"/>
        <v>4150</v>
      </c>
      <c r="D59" s="24">
        <f t="shared" si="3"/>
        <v>4150</v>
      </c>
      <c r="E59" s="24">
        <f t="shared" si="5"/>
        <v>0</v>
      </c>
      <c r="F59" s="9"/>
    </row>
    <row r="60" spans="1:6" x14ac:dyDescent="0.2">
      <c r="A60" s="22" t="s">
        <v>21</v>
      </c>
      <c r="B60" s="24">
        <f t="shared" si="4"/>
        <v>0</v>
      </c>
      <c r="C60" s="24">
        <f t="shared" si="3"/>
        <v>11000</v>
      </c>
      <c r="D60" s="24">
        <f t="shared" si="3"/>
        <v>11000</v>
      </c>
      <c r="E60" s="24">
        <f t="shared" si="5"/>
        <v>0</v>
      </c>
      <c r="F60" s="9"/>
    </row>
    <row r="61" spans="1:6" ht="15" x14ac:dyDescent="0.25">
      <c r="A61" s="12" t="s">
        <v>16</v>
      </c>
      <c r="B61" s="24">
        <f t="shared" si="4"/>
        <v>0</v>
      </c>
      <c r="C61" s="24">
        <f t="shared" si="3"/>
        <v>16550</v>
      </c>
      <c r="D61" s="24">
        <f t="shared" si="3"/>
        <v>16550</v>
      </c>
      <c r="E61" s="24">
        <f t="shared" si="5"/>
        <v>0</v>
      </c>
      <c r="F61" s="9"/>
    </row>
    <row r="62" spans="1:6" x14ac:dyDescent="0.2">
      <c r="A62" s="22" t="s">
        <v>22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23</v>
      </c>
      <c r="B63" s="24">
        <f t="shared" si="4"/>
        <v>0</v>
      </c>
      <c r="C63" s="24">
        <f t="shared" si="3"/>
        <v>1000</v>
      </c>
      <c r="D63" s="24">
        <f t="shared" si="3"/>
        <v>1000</v>
      </c>
      <c r="E63" s="24">
        <f t="shared" si="5"/>
        <v>0</v>
      </c>
      <c r="F63" s="9"/>
    </row>
    <row r="64" spans="1:6" x14ac:dyDescent="0.2">
      <c r="A64" s="22" t="s">
        <v>24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25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17</v>
      </c>
      <c r="B66" s="24">
        <f t="shared" si="4"/>
        <v>0</v>
      </c>
      <c r="C66" s="24">
        <f t="shared" si="3"/>
        <v>1000</v>
      </c>
      <c r="D66" s="24">
        <f t="shared" si="3"/>
        <v>1000</v>
      </c>
      <c r="E66" s="24">
        <f t="shared" si="5"/>
        <v>0</v>
      </c>
      <c r="F66" s="9"/>
    </row>
    <row r="67" spans="1:6" x14ac:dyDescent="0.2">
      <c r="A67" s="22" t="s">
        <v>26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27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28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18</v>
      </c>
      <c r="B70" s="24">
        <f t="shared" si="4"/>
        <v>0</v>
      </c>
      <c r="C70" s="24">
        <f t="shared" si="4"/>
        <v>0</v>
      </c>
      <c r="D70" s="24">
        <f t="shared" si="4"/>
        <v>0</v>
      </c>
      <c r="E70" s="24">
        <f t="shared" si="5"/>
        <v>0</v>
      </c>
      <c r="F70" s="9"/>
    </row>
    <row r="71" spans="1:6" ht="15" x14ac:dyDescent="0.25">
      <c r="A71" s="25" t="s">
        <v>11</v>
      </c>
      <c r="B71" s="24">
        <f t="shared" ref="B71:D71" si="6">B50+B29</f>
        <v>0</v>
      </c>
      <c r="C71" s="24">
        <f t="shared" si="6"/>
        <v>80277</v>
      </c>
      <c r="D71" s="24">
        <f t="shared" si="6"/>
        <v>82913</v>
      </c>
      <c r="E71" s="24">
        <f t="shared" si="5"/>
        <v>2636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31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7</v>
      </c>
      <c r="B75" s="23">
        <f t="shared" ref="B75:D90" si="7">B54</f>
        <v>0</v>
      </c>
      <c r="C75" s="23">
        <f t="shared" si="7"/>
        <v>62727</v>
      </c>
      <c r="D75" s="23">
        <f t="shared" si="7"/>
        <v>65363</v>
      </c>
      <c r="E75" s="23">
        <f>D75-C75</f>
        <v>2636</v>
      </c>
      <c r="F75" s="9"/>
    </row>
    <row r="76" spans="1:6" x14ac:dyDescent="0.2">
      <c r="A76" s="22" t="s">
        <v>8</v>
      </c>
      <c r="B76" s="23">
        <f t="shared" si="7"/>
        <v>0</v>
      </c>
      <c r="C76" s="23">
        <f t="shared" si="7"/>
        <v>0</v>
      </c>
      <c r="D76" s="23">
        <f t="shared" si="7"/>
        <v>0</v>
      </c>
      <c r="E76" s="23">
        <f t="shared" ref="E76:E92" si="8">D76-C76</f>
        <v>0</v>
      </c>
      <c r="F76" s="9"/>
    </row>
    <row r="77" spans="1:6" x14ac:dyDescent="0.2">
      <c r="A77" s="22" t="s">
        <v>9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10</v>
      </c>
      <c r="B78" s="23">
        <f t="shared" si="7"/>
        <v>0</v>
      </c>
      <c r="C78" s="23">
        <f t="shared" si="7"/>
        <v>62727</v>
      </c>
      <c r="D78" s="23">
        <f t="shared" si="7"/>
        <v>65363</v>
      </c>
      <c r="E78" s="23">
        <f t="shared" si="8"/>
        <v>2636</v>
      </c>
      <c r="F78" s="9"/>
    </row>
    <row r="79" spans="1:6" x14ac:dyDescent="0.2">
      <c r="A79" s="22" t="s">
        <v>19</v>
      </c>
      <c r="B79" s="23">
        <f t="shared" si="7"/>
        <v>0</v>
      </c>
      <c r="C79" s="23">
        <f t="shared" si="7"/>
        <v>1400</v>
      </c>
      <c r="D79" s="23">
        <f t="shared" si="7"/>
        <v>1400</v>
      </c>
      <c r="E79" s="23">
        <f t="shared" si="8"/>
        <v>0</v>
      </c>
      <c r="F79" s="9"/>
    </row>
    <row r="80" spans="1:6" x14ac:dyDescent="0.2">
      <c r="A80" s="22" t="s">
        <v>20</v>
      </c>
      <c r="B80" s="23">
        <f t="shared" si="7"/>
        <v>0</v>
      </c>
      <c r="C80" s="23">
        <f t="shared" si="7"/>
        <v>4150</v>
      </c>
      <c r="D80" s="23">
        <f t="shared" si="7"/>
        <v>4150</v>
      </c>
      <c r="E80" s="23">
        <f t="shared" si="8"/>
        <v>0</v>
      </c>
      <c r="F80" s="9"/>
    </row>
    <row r="81" spans="1:6" x14ac:dyDescent="0.2">
      <c r="A81" s="22" t="s">
        <v>21</v>
      </c>
      <c r="B81" s="23">
        <f t="shared" si="7"/>
        <v>0</v>
      </c>
      <c r="C81" s="23">
        <f t="shared" si="7"/>
        <v>11000</v>
      </c>
      <c r="D81" s="23">
        <f t="shared" si="7"/>
        <v>11000</v>
      </c>
      <c r="E81" s="39">
        <f t="shared" si="8"/>
        <v>0</v>
      </c>
      <c r="F81" s="3" t="s">
        <v>2</v>
      </c>
    </row>
    <row r="82" spans="1:6" ht="15" x14ac:dyDescent="0.25">
      <c r="A82" s="12" t="s">
        <v>16</v>
      </c>
      <c r="B82" s="23">
        <f t="shared" si="7"/>
        <v>0</v>
      </c>
      <c r="C82" s="23">
        <f t="shared" si="7"/>
        <v>16550</v>
      </c>
      <c r="D82" s="23">
        <f t="shared" si="7"/>
        <v>16550</v>
      </c>
      <c r="E82" s="39">
        <f t="shared" si="8"/>
        <v>0</v>
      </c>
    </row>
    <row r="83" spans="1:6" x14ac:dyDescent="0.2">
      <c r="A83" s="22" t="s">
        <v>22</v>
      </c>
      <c r="B83" s="23">
        <f t="shared" si="7"/>
        <v>0</v>
      </c>
      <c r="C83" s="23">
        <f t="shared" si="7"/>
        <v>0</v>
      </c>
      <c r="D83" s="23">
        <f t="shared" si="7"/>
        <v>0</v>
      </c>
      <c r="E83" s="39">
        <f t="shared" si="8"/>
        <v>0</v>
      </c>
    </row>
    <row r="84" spans="1:6" x14ac:dyDescent="0.2">
      <c r="A84" s="22" t="s">
        <v>23</v>
      </c>
      <c r="B84" s="23">
        <f t="shared" si="7"/>
        <v>0</v>
      </c>
      <c r="C84" s="23">
        <f t="shared" si="7"/>
        <v>1000</v>
      </c>
      <c r="D84" s="23">
        <f t="shared" si="7"/>
        <v>1000</v>
      </c>
      <c r="E84" s="39">
        <f t="shared" si="8"/>
        <v>0</v>
      </c>
    </row>
    <row r="85" spans="1:6" x14ac:dyDescent="0.2">
      <c r="A85" s="22" t="s">
        <v>24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25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17</v>
      </c>
      <c r="B87" s="23">
        <f t="shared" si="7"/>
        <v>0</v>
      </c>
      <c r="C87" s="23">
        <f t="shared" si="7"/>
        <v>1000</v>
      </c>
      <c r="D87" s="23">
        <f t="shared" si="7"/>
        <v>1000</v>
      </c>
      <c r="E87" s="39">
        <f t="shared" si="8"/>
        <v>0</v>
      </c>
    </row>
    <row r="88" spans="1:6" x14ac:dyDescent="0.2">
      <c r="A88" s="22" t="s">
        <v>26</v>
      </c>
      <c r="B88" s="23">
        <f t="shared" si="7"/>
        <v>0</v>
      </c>
      <c r="C88" s="23">
        <f t="shared" si="7"/>
        <v>0</v>
      </c>
      <c r="D88" s="23">
        <f t="shared" si="7"/>
        <v>0</v>
      </c>
      <c r="E88" s="39">
        <f t="shared" si="8"/>
        <v>0</v>
      </c>
    </row>
    <row r="89" spans="1:6" x14ac:dyDescent="0.2">
      <c r="A89" s="22" t="s">
        <v>27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28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18</v>
      </c>
      <c r="B91" s="23">
        <f t="shared" ref="B91:D92" si="9">B70</f>
        <v>0</v>
      </c>
      <c r="C91" s="23">
        <f t="shared" si="9"/>
        <v>0</v>
      </c>
      <c r="D91" s="23">
        <f t="shared" si="9"/>
        <v>0</v>
      </c>
      <c r="E91" s="39">
        <f t="shared" si="8"/>
        <v>0</v>
      </c>
    </row>
    <row r="92" spans="1:6" ht="15" x14ac:dyDescent="0.25">
      <c r="A92" s="25" t="s">
        <v>32</v>
      </c>
      <c r="B92" s="23">
        <f t="shared" si="9"/>
        <v>0</v>
      </c>
      <c r="C92" s="23">
        <f t="shared" si="9"/>
        <v>80277</v>
      </c>
      <c r="D92" s="23">
        <f t="shared" si="9"/>
        <v>82913</v>
      </c>
      <c r="E92" s="40">
        <f t="shared" si="8"/>
        <v>2636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15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7</v>
      </c>
      <c r="B96" s="23">
        <f>B75</f>
        <v>0</v>
      </c>
      <c r="C96" s="23">
        <f>C75</f>
        <v>62727</v>
      </c>
      <c r="D96" s="23">
        <f>D75</f>
        <v>65363</v>
      </c>
      <c r="E96" s="23">
        <f>D96-C96</f>
        <v>2636</v>
      </c>
      <c r="F96" s="9"/>
    </row>
    <row r="97" spans="1:6" x14ac:dyDescent="0.2">
      <c r="A97" s="22" t="s">
        <v>8</v>
      </c>
      <c r="B97" s="23">
        <f t="shared" ref="B97:D112" si="10">B76</f>
        <v>0</v>
      </c>
      <c r="C97" s="23">
        <f t="shared" si="10"/>
        <v>0</v>
      </c>
      <c r="D97" s="23">
        <f t="shared" si="10"/>
        <v>0</v>
      </c>
      <c r="E97" s="23">
        <f t="shared" ref="E97:E113" si="11">D97-C97</f>
        <v>0</v>
      </c>
      <c r="F97" s="9"/>
    </row>
    <row r="98" spans="1:6" x14ac:dyDescent="0.2">
      <c r="A98" s="22" t="s">
        <v>9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10</v>
      </c>
      <c r="B99" s="23">
        <f t="shared" si="10"/>
        <v>0</v>
      </c>
      <c r="C99" s="23">
        <f t="shared" si="10"/>
        <v>62727</v>
      </c>
      <c r="D99" s="23">
        <f t="shared" si="10"/>
        <v>65363</v>
      </c>
      <c r="E99" s="23">
        <f t="shared" si="11"/>
        <v>2636</v>
      </c>
      <c r="F99" s="9"/>
    </row>
    <row r="100" spans="1:6" x14ac:dyDescent="0.2">
      <c r="A100" s="22" t="s">
        <v>19</v>
      </c>
      <c r="B100" s="23">
        <f t="shared" si="10"/>
        <v>0</v>
      </c>
      <c r="C100" s="23">
        <f t="shared" si="10"/>
        <v>1400</v>
      </c>
      <c r="D100" s="23">
        <f t="shared" si="10"/>
        <v>1400</v>
      </c>
      <c r="E100" s="23">
        <f t="shared" si="11"/>
        <v>0</v>
      </c>
      <c r="F100" s="9"/>
    </row>
    <row r="101" spans="1:6" x14ac:dyDescent="0.2">
      <c r="A101" s="22" t="s">
        <v>20</v>
      </c>
      <c r="B101" s="23">
        <f t="shared" si="10"/>
        <v>0</v>
      </c>
      <c r="C101" s="23">
        <f t="shared" si="10"/>
        <v>4150</v>
      </c>
      <c r="D101" s="23">
        <f t="shared" si="10"/>
        <v>4150</v>
      </c>
      <c r="E101" s="23">
        <f t="shared" si="11"/>
        <v>0</v>
      </c>
      <c r="F101" s="9"/>
    </row>
    <row r="102" spans="1:6" x14ac:dyDescent="0.2">
      <c r="A102" s="22" t="s">
        <v>21</v>
      </c>
      <c r="B102" s="23">
        <f t="shared" si="10"/>
        <v>0</v>
      </c>
      <c r="C102" s="23">
        <f t="shared" si="10"/>
        <v>11000</v>
      </c>
      <c r="D102" s="23">
        <f t="shared" si="10"/>
        <v>11000</v>
      </c>
      <c r="E102" s="23">
        <f t="shared" si="11"/>
        <v>0</v>
      </c>
      <c r="F102" s="3" t="s">
        <v>2</v>
      </c>
    </row>
    <row r="103" spans="1:6" ht="15" x14ac:dyDescent="0.25">
      <c r="A103" s="12" t="s">
        <v>16</v>
      </c>
      <c r="B103" s="23">
        <f t="shared" si="10"/>
        <v>0</v>
      </c>
      <c r="C103" s="23">
        <f t="shared" si="10"/>
        <v>16550</v>
      </c>
      <c r="D103" s="23">
        <f t="shared" si="10"/>
        <v>16550</v>
      </c>
      <c r="E103" s="23">
        <f t="shared" si="11"/>
        <v>0</v>
      </c>
    </row>
    <row r="104" spans="1:6" x14ac:dyDescent="0.2">
      <c r="A104" s="22" t="s">
        <v>22</v>
      </c>
      <c r="B104" s="23">
        <f t="shared" si="10"/>
        <v>0</v>
      </c>
      <c r="C104" s="23">
        <f t="shared" si="10"/>
        <v>0</v>
      </c>
      <c r="D104" s="23">
        <f t="shared" si="10"/>
        <v>0</v>
      </c>
      <c r="E104" s="23">
        <f t="shared" si="11"/>
        <v>0</v>
      </c>
    </row>
    <row r="105" spans="1:6" x14ac:dyDescent="0.2">
      <c r="A105" s="22" t="s">
        <v>23</v>
      </c>
      <c r="B105" s="23">
        <f t="shared" si="10"/>
        <v>0</v>
      </c>
      <c r="C105" s="23">
        <f t="shared" si="10"/>
        <v>1000</v>
      </c>
      <c r="D105" s="23">
        <f t="shared" si="10"/>
        <v>1000</v>
      </c>
      <c r="E105" s="23">
        <f t="shared" si="11"/>
        <v>0</v>
      </c>
    </row>
    <row r="106" spans="1:6" x14ac:dyDescent="0.2">
      <c r="A106" s="22" t="s">
        <v>24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25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17</v>
      </c>
      <c r="B108" s="23">
        <f t="shared" si="10"/>
        <v>0</v>
      </c>
      <c r="C108" s="23">
        <f t="shared" si="10"/>
        <v>1000</v>
      </c>
      <c r="D108" s="23">
        <f t="shared" si="10"/>
        <v>1000</v>
      </c>
      <c r="E108" s="23">
        <f t="shared" si="11"/>
        <v>0</v>
      </c>
    </row>
    <row r="109" spans="1:6" x14ac:dyDescent="0.2">
      <c r="A109" s="22" t="s">
        <v>26</v>
      </c>
      <c r="B109" s="23">
        <f t="shared" si="10"/>
        <v>0</v>
      </c>
      <c r="C109" s="23">
        <f t="shared" si="10"/>
        <v>0</v>
      </c>
      <c r="D109" s="23">
        <f t="shared" si="10"/>
        <v>0</v>
      </c>
      <c r="E109" s="23">
        <f t="shared" si="11"/>
        <v>0</v>
      </c>
    </row>
    <row r="110" spans="1:6" x14ac:dyDescent="0.2">
      <c r="A110" s="22" t="s">
        <v>27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28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18</v>
      </c>
      <c r="B112" s="23">
        <f t="shared" si="10"/>
        <v>0</v>
      </c>
      <c r="C112" s="23">
        <f t="shared" si="10"/>
        <v>0</v>
      </c>
      <c r="D112" s="23">
        <f t="shared" si="10"/>
        <v>0</v>
      </c>
      <c r="E112" s="23">
        <f t="shared" si="11"/>
        <v>0</v>
      </c>
    </row>
    <row r="113" spans="1:5" ht="15" x14ac:dyDescent="0.25">
      <c r="A113" s="25" t="s">
        <v>15</v>
      </c>
      <c r="B113" s="42">
        <f t="shared" ref="B113:D113" si="12">B92</f>
        <v>0</v>
      </c>
      <c r="C113" s="42">
        <f t="shared" si="12"/>
        <v>80277</v>
      </c>
      <c r="D113" s="42">
        <f t="shared" si="12"/>
        <v>82913</v>
      </c>
      <c r="E113" s="42">
        <f t="shared" si="11"/>
        <v>2636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993E0-B02B-4248-B53B-E6EEE78D03AF}">
  <sheetPr codeName="Sheet3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38" sqref="D38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37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42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41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23"/>
      <c r="C12" s="49">
        <v>132864</v>
      </c>
      <c r="D12" s="23">
        <v>134150</v>
      </c>
      <c r="E12" s="23">
        <f>D12-C12</f>
        <v>1286</v>
      </c>
      <c r="F12" s="9"/>
    </row>
    <row r="13" spans="1:7" x14ac:dyDescent="0.2">
      <c r="A13" s="22" t="s">
        <v>8</v>
      </c>
      <c r="B13" s="23"/>
      <c r="C13" s="49">
        <v>5000</v>
      </c>
      <c r="D13" s="23"/>
      <c r="E13" s="23">
        <f>D13-C13</f>
        <v>-5000</v>
      </c>
      <c r="F13" s="9"/>
    </row>
    <row r="14" spans="1:7" x14ac:dyDescent="0.2">
      <c r="A14" s="22" t="s">
        <v>9</v>
      </c>
      <c r="B14" s="24"/>
      <c r="C14" s="49"/>
      <c r="D14" s="24"/>
      <c r="E14" s="24">
        <f>D14-C14</f>
        <v>0</v>
      </c>
      <c r="F14" s="9"/>
    </row>
    <row r="15" spans="1:7" ht="15" x14ac:dyDescent="0.25">
      <c r="A15" s="12" t="s">
        <v>10</v>
      </c>
      <c r="B15" s="24">
        <f>B14+B13+B12</f>
        <v>0</v>
      </c>
      <c r="C15" s="49">
        <f>C14+C13+C12</f>
        <v>137864</v>
      </c>
      <c r="D15" s="24">
        <f>D14+D13+D12</f>
        <v>134150</v>
      </c>
      <c r="E15" s="24">
        <f>D15-C15</f>
        <v>-3714</v>
      </c>
      <c r="F15" s="9"/>
    </row>
    <row r="16" spans="1:7" x14ac:dyDescent="0.2">
      <c r="A16" s="22" t="s">
        <v>19</v>
      </c>
      <c r="B16" s="24"/>
      <c r="C16" s="49">
        <v>7500</v>
      </c>
      <c r="D16" s="24">
        <v>7500</v>
      </c>
      <c r="E16" s="24">
        <f t="shared" ref="E16:E27" si="0">D16-C16</f>
        <v>0</v>
      </c>
      <c r="F16" s="9"/>
    </row>
    <row r="17" spans="1:6" x14ac:dyDescent="0.2">
      <c r="A17" s="22" t="s">
        <v>20</v>
      </c>
      <c r="B17" s="24"/>
      <c r="C17" s="49">
        <v>8500</v>
      </c>
      <c r="D17" s="24">
        <v>8500</v>
      </c>
      <c r="E17" s="24">
        <f t="shared" si="0"/>
        <v>0</v>
      </c>
      <c r="F17" s="9"/>
    </row>
    <row r="18" spans="1:6" x14ac:dyDescent="0.2">
      <c r="A18" s="22" t="s">
        <v>21</v>
      </c>
      <c r="B18" s="24"/>
      <c r="C18" s="49">
        <v>30000</v>
      </c>
      <c r="D18" s="24">
        <v>30000</v>
      </c>
      <c r="E18" s="24">
        <f t="shared" si="0"/>
        <v>0</v>
      </c>
      <c r="F18" s="9"/>
    </row>
    <row r="19" spans="1:6" ht="15" x14ac:dyDescent="0.25">
      <c r="A19" s="12" t="s">
        <v>16</v>
      </c>
      <c r="B19" s="24">
        <f>B18+B17+B16</f>
        <v>0</v>
      </c>
      <c r="C19" s="49">
        <f>C18+C17+C16</f>
        <v>46000</v>
      </c>
      <c r="D19" s="24">
        <f>D18+D17+D16</f>
        <v>46000</v>
      </c>
      <c r="E19" s="24">
        <f>D19-C19</f>
        <v>0</v>
      </c>
      <c r="F19" s="9"/>
    </row>
    <row r="20" spans="1:6" x14ac:dyDescent="0.2">
      <c r="A20" s="22" t="s">
        <v>22</v>
      </c>
      <c r="B20" s="24"/>
      <c r="C20" s="49">
        <v>4000</v>
      </c>
      <c r="D20" s="24">
        <v>4000</v>
      </c>
      <c r="E20" s="24">
        <f t="shared" si="0"/>
        <v>0</v>
      </c>
      <c r="F20" s="9"/>
    </row>
    <row r="21" spans="1:6" x14ac:dyDescent="0.2">
      <c r="A21" s="22" t="s">
        <v>23</v>
      </c>
      <c r="B21" s="24"/>
      <c r="C21" s="49">
        <v>0</v>
      </c>
      <c r="D21" s="24"/>
      <c r="E21" s="24">
        <f t="shared" si="0"/>
        <v>0</v>
      </c>
      <c r="F21" s="9"/>
    </row>
    <row r="22" spans="1:6" x14ac:dyDescent="0.2">
      <c r="A22" s="22" t="s">
        <v>24</v>
      </c>
      <c r="B22" s="24"/>
      <c r="C22" s="49"/>
      <c r="D22" s="24"/>
      <c r="E22" s="24"/>
      <c r="F22" s="9"/>
    </row>
    <row r="23" spans="1:6" x14ac:dyDescent="0.2">
      <c r="A23" s="22" t="s">
        <v>25</v>
      </c>
      <c r="B23" s="24"/>
      <c r="C23" s="49"/>
      <c r="D23" s="24"/>
      <c r="E23" s="24"/>
      <c r="F23" s="9"/>
    </row>
    <row r="24" spans="1:6" ht="15" x14ac:dyDescent="0.25">
      <c r="A24" s="12" t="s">
        <v>17</v>
      </c>
      <c r="B24" s="24">
        <f>B23+B22+B21+B20</f>
        <v>0</v>
      </c>
      <c r="C24" s="49">
        <f>C23+C22+C21+C20</f>
        <v>4000</v>
      </c>
      <c r="D24" s="24">
        <f>D23+D22+D21+D20</f>
        <v>4000</v>
      </c>
      <c r="E24" s="24">
        <f>D24-C24</f>
        <v>0</v>
      </c>
      <c r="F24" s="9"/>
    </row>
    <row r="25" spans="1:6" x14ac:dyDescent="0.2">
      <c r="A25" s="22" t="s">
        <v>26</v>
      </c>
      <c r="B25" s="24"/>
      <c r="C25" s="49">
        <v>5000</v>
      </c>
      <c r="D25" s="24">
        <v>5000</v>
      </c>
      <c r="E25" s="24">
        <f t="shared" si="0"/>
        <v>0</v>
      </c>
      <c r="F25" s="9"/>
    </row>
    <row r="26" spans="1:6" x14ac:dyDescent="0.2">
      <c r="A26" s="22" t="s">
        <v>27</v>
      </c>
      <c r="B26" s="24"/>
      <c r="C26" s="49"/>
      <c r="D26" s="24"/>
      <c r="E26" s="24">
        <f t="shared" si="0"/>
        <v>0</v>
      </c>
      <c r="F26" s="9"/>
    </row>
    <row r="27" spans="1:6" x14ac:dyDescent="0.2">
      <c r="A27" s="22" t="s">
        <v>28</v>
      </c>
      <c r="B27" s="24"/>
      <c r="C27" s="49"/>
      <c r="D27" s="24"/>
      <c r="E27" s="24">
        <f t="shared" si="0"/>
        <v>0</v>
      </c>
      <c r="F27" s="9"/>
    </row>
    <row r="28" spans="1:6" ht="15" x14ac:dyDescent="0.25">
      <c r="A28" s="12" t="s">
        <v>18</v>
      </c>
      <c r="B28" s="24">
        <f>B27+B26+B25</f>
        <v>0</v>
      </c>
      <c r="C28" s="49">
        <f>C27+C26+C25</f>
        <v>5000</v>
      </c>
      <c r="D28" s="24">
        <f>D27+D26+D25</f>
        <v>5000</v>
      </c>
      <c r="E28" s="24">
        <f>D28-C28</f>
        <v>0</v>
      </c>
      <c r="F28" s="9"/>
    </row>
    <row r="29" spans="1:6" ht="15" x14ac:dyDescent="0.25">
      <c r="A29" s="25" t="s">
        <v>14</v>
      </c>
      <c r="B29" s="26">
        <f>B28+B24+B19+B15</f>
        <v>0</v>
      </c>
      <c r="C29" s="26">
        <f>C28+C24+C19+C15</f>
        <v>192864</v>
      </c>
      <c r="D29" s="26">
        <f>D28+D24+D19+D15</f>
        <v>189150</v>
      </c>
      <c r="E29" s="27">
        <f>D29-C29</f>
        <v>-3714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43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7</v>
      </c>
      <c r="B33" s="23"/>
      <c r="C33" s="23">
        <v>73000</v>
      </c>
      <c r="D33" s="23"/>
      <c r="E33" s="23">
        <f t="shared" ref="E33:E42" si="1">D33-C33</f>
        <v>-73000</v>
      </c>
      <c r="F33" s="9"/>
    </row>
    <row r="34" spans="1:6" x14ac:dyDescent="0.2">
      <c r="A34" s="22" t="s">
        <v>8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9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10</v>
      </c>
      <c r="B36" s="24">
        <f>B35+B34+B33</f>
        <v>0</v>
      </c>
      <c r="C36" s="24">
        <f>C35+C34+C33</f>
        <v>73000</v>
      </c>
      <c r="D36" s="24">
        <f>D35+D34+D33</f>
        <v>0</v>
      </c>
      <c r="E36" s="24">
        <f t="shared" si="1"/>
        <v>-73000</v>
      </c>
      <c r="F36" s="9"/>
    </row>
    <row r="37" spans="1:6" x14ac:dyDescent="0.2">
      <c r="A37" s="22" t="s">
        <v>19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20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21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16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22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23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24</v>
      </c>
      <c r="B43" s="24"/>
      <c r="C43" s="24"/>
      <c r="D43" s="24"/>
      <c r="E43" s="24"/>
      <c r="F43" s="9"/>
    </row>
    <row r="44" spans="1:6" x14ac:dyDescent="0.2">
      <c r="A44" s="22" t="s">
        <v>25</v>
      </c>
      <c r="B44" s="24"/>
      <c r="C44" s="24"/>
      <c r="D44" s="24"/>
      <c r="E44" s="24"/>
      <c r="F44" s="9"/>
    </row>
    <row r="45" spans="1:6" ht="15" x14ac:dyDescent="0.25">
      <c r="A45" s="12" t="s">
        <v>17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26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27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28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18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14</v>
      </c>
      <c r="B50" s="26">
        <f>B49+B45+B40+B36</f>
        <v>0</v>
      </c>
      <c r="C50" s="26">
        <f>C49+C45+C40+C36</f>
        <v>73000</v>
      </c>
      <c r="D50" s="26">
        <f>D49+D45+D40+D36</f>
        <v>0</v>
      </c>
      <c r="E50" s="27">
        <f t="shared" si="2"/>
        <v>-73000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30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7</v>
      </c>
      <c r="B54" s="23">
        <f>B33+B12</f>
        <v>0</v>
      </c>
      <c r="C54" s="23">
        <f t="shared" ref="C54:D69" si="3">C33+C12</f>
        <v>205864</v>
      </c>
      <c r="D54" s="23">
        <f t="shared" si="3"/>
        <v>134150</v>
      </c>
      <c r="E54" s="23">
        <f>D54-C54</f>
        <v>-71714</v>
      </c>
      <c r="F54" s="9"/>
    </row>
    <row r="55" spans="1:6" x14ac:dyDescent="0.2">
      <c r="A55" s="22" t="s">
        <v>8</v>
      </c>
      <c r="B55" s="23">
        <f t="shared" ref="B55:D70" si="4">B34+B13</f>
        <v>0</v>
      </c>
      <c r="C55" s="23">
        <f t="shared" si="3"/>
        <v>5000</v>
      </c>
      <c r="D55" s="23">
        <f t="shared" si="3"/>
        <v>0</v>
      </c>
      <c r="E55" s="23">
        <f t="shared" ref="E55:E71" si="5">D55-C55</f>
        <v>-5000</v>
      </c>
      <c r="F55" s="9"/>
    </row>
    <row r="56" spans="1:6" x14ac:dyDescent="0.2">
      <c r="A56" s="22" t="s">
        <v>9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10</v>
      </c>
      <c r="B57" s="24">
        <f t="shared" si="4"/>
        <v>0</v>
      </c>
      <c r="C57" s="24">
        <f t="shared" si="3"/>
        <v>210864</v>
      </c>
      <c r="D57" s="24">
        <f t="shared" si="3"/>
        <v>134150</v>
      </c>
      <c r="E57" s="24">
        <f t="shared" si="5"/>
        <v>-76714</v>
      </c>
      <c r="F57" s="9"/>
    </row>
    <row r="58" spans="1:6" x14ac:dyDescent="0.2">
      <c r="A58" s="22" t="s">
        <v>19</v>
      </c>
      <c r="B58" s="24">
        <f t="shared" si="4"/>
        <v>0</v>
      </c>
      <c r="C58" s="24">
        <f t="shared" si="3"/>
        <v>7500</v>
      </c>
      <c r="D58" s="24">
        <f t="shared" si="3"/>
        <v>7500</v>
      </c>
      <c r="E58" s="24">
        <f t="shared" si="5"/>
        <v>0</v>
      </c>
      <c r="F58" s="9"/>
    </row>
    <row r="59" spans="1:6" x14ac:dyDescent="0.2">
      <c r="A59" s="22" t="s">
        <v>20</v>
      </c>
      <c r="B59" s="24">
        <f t="shared" si="4"/>
        <v>0</v>
      </c>
      <c r="C59" s="24">
        <f t="shared" si="3"/>
        <v>8500</v>
      </c>
      <c r="D59" s="24">
        <f t="shared" si="3"/>
        <v>8500</v>
      </c>
      <c r="E59" s="24">
        <f t="shared" si="5"/>
        <v>0</v>
      </c>
      <c r="F59" s="9"/>
    </row>
    <row r="60" spans="1:6" x14ac:dyDescent="0.2">
      <c r="A60" s="22" t="s">
        <v>21</v>
      </c>
      <c r="B60" s="24">
        <f t="shared" si="4"/>
        <v>0</v>
      </c>
      <c r="C60" s="24">
        <f t="shared" si="3"/>
        <v>30000</v>
      </c>
      <c r="D60" s="24">
        <f t="shared" si="3"/>
        <v>30000</v>
      </c>
      <c r="E60" s="24">
        <f t="shared" si="5"/>
        <v>0</v>
      </c>
      <c r="F60" s="9"/>
    </row>
    <row r="61" spans="1:6" ht="15" x14ac:dyDescent="0.25">
      <c r="A61" s="12" t="s">
        <v>16</v>
      </c>
      <c r="B61" s="24">
        <f t="shared" si="4"/>
        <v>0</v>
      </c>
      <c r="C61" s="24">
        <f t="shared" si="3"/>
        <v>46000</v>
      </c>
      <c r="D61" s="24">
        <f t="shared" si="3"/>
        <v>46000</v>
      </c>
      <c r="E61" s="24">
        <f t="shared" si="5"/>
        <v>0</v>
      </c>
      <c r="F61" s="9"/>
    </row>
    <row r="62" spans="1:6" x14ac:dyDescent="0.2">
      <c r="A62" s="22" t="s">
        <v>22</v>
      </c>
      <c r="B62" s="24">
        <f t="shared" si="4"/>
        <v>0</v>
      </c>
      <c r="C62" s="24">
        <f t="shared" si="3"/>
        <v>4000</v>
      </c>
      <c r="D62" s="24">
        <f t="shared" si="3"/>
        <v>4000</v>
      </c>
      <c r="E62" s="24">
        <f t="shared" si="5"/>
        <v>0</v>
      </c>
      <c r="F62" s="9"/>
    </row>
    <row r="63" spans="1:6" x14ac:dyDescent="0.2">
      <c r="A63" s="22" t="s">
        <v>23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24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25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17</v>
      </c>
      <c r="B66" s="24">
        <f t="shared" si="4"/>
        <v>0</v>
      </c>
      <c r="C66" s="24">
        <f t="shared" si="3"/>
        <v>4000</v>
      </c>
      <c r="D66" s="24">
        <f t="shared" si="3"/>
        <v>4000</v>
      </c>
      <c r="E66" s="24">
        <f t="shared" si="5"/>
        <v>0</v>
      </c>
      <c r="F66" s="9"/>
    </row>
    <row r="67" spans="1:6" x14ac:dyDescent="0.2">
      <c r="A67" s="22" t="s">
        <v>26</v>
      </c>
      <c r="B67" s="24">
        <f t="shared" si="4"/>
        <v>0</v>
      </c>
      <c r="C67" s="24">
        <f t="shared" si="3"/>
        <v>5000</v>
      </c>
      <c r="D67" s="24">
        <f t="shared" si="3"/>
        <v>5000</v>
      </c>
      <c r="E67" s="24">
        <f t="shared" si="5"/>
        <v>0</v>
      </c>
      <c r="F67" s="9"/>
    </row>
    <row r="68" spans="1:6" x14ac:dyDescent="0.2">
      <c r="A68" s="22" t="s">
        <v>27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28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18</v>
      </c>
      <c r="B70" s="24">
        <f t="shared" si="4"/>
        <v>0</v>
      </c>
      <c r="C70" s="24">
        <f t="shared" si="4"/>
        <v>5000</v>
      </c>
      <c r="D70" s="24">
        <f t="shared" si="4"/>
        <v>5000</v>
      </c>
      <c r="E70" s="24">
        <f t="shared" si="5"/>
        <v>0</v>
      </c>
      <c r="F70" s="9"/>
    </row>
    <row r="71" spans="1:6" ht="15" x14ac:dyDescent="0.25">
      <c r="A71" s="25" t="s">
        <v>11</v>
      </c>
      <c r="B71" s="24">
        <f t="shared" ref="B71:D71" si="6">B50+B29</f>
        <v>0</v>
      </c>
      <c r="C71" s="24">
        <f t="shared" si="6"/>
        <v>265864</v>
      </c>
      <c r="D71" s="24">
        <f t="shared" si="6"/>
        <v>189150</v>
      </c>
      <c r="E71" s="24">
        <f t="shared" si="5"/>
        <v>-76714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31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7</v>
      </c>
      <c r="B75" s="23">
        <f t="shared" ref="B75:D90" si="7">B54</f>
        <v>0</v>
      </c>
      <c r="C75" s="23">
        <f t="shared" si="7"/>
        <v>205864</v>
      </c>
      <c r="D75" s="23">
        <f t="shared" si="7"/>
        <v>134150</v>
      </c>
      <c r="E75" s="23">
        <f>D75-C75</f>
        <v>-71714</v>
      </c>
      <c r="F75" s="9"/>
    </row>
    <row r="76" spans="1:6" x14ac:dyDescent="0.2">
      <c r="A76" s="22" t="s">
        <v>8</v>
      </c>
      <c r="B76" s="23">
        <f t="shared" si="7"/>
        <v>0</v>
      </c>
      <c r="C76" s="23">
        <f t="shared" si="7"/>
        <v>5000</v>
      </c>
      <c r="D76" s="23">
        <f t="shared" si="7"/>
        <v>0</v>
      </c>
      <c r="E76" s="23">
        <f t="shared" ref="E76:E92" si="8">D76-C76</f>
        <v>-5000</v>
      </c>
      <c r="F76" s="9"/>
    </row>
    <row r="77" spans="1:6" x14ac:dyDescent="0.2">
      <c r="A77" s="22" t="s">
        <v>9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10</v>
      </c>
      <c r="B78" s="23">
        <f t="shared" si="7"/>
        <v>0</v>
      </c>
      <c r="C78" s="23">
        <f t="shared" si="7"/>
        <v>210864</v>
      </c>
      <c r="D78" s="23">
        <f t="shared" si="7"/>
        <v>134150</v>
      </c>
      <c r="E78" s="23">
        <f t="shared" si="8"/>
        <v>-76714</v>
      </c>
      <c r="F78" s="9"/>
    </row>
    <row r="79" spans="1:6" x14ac:dyDescent="0.2">
      <c r="A79" s="22" t="s">
        <v>19</v>
      </c>
      <c r="B79" s="23">
        <f t="shared" si="7"/>
        <v>0</v>
      </c>
      <c r="C79" s="23">
        <f t="shared" si="7"/>
        <v>7500</v>
      </c>
      <c r="D79" s="23">
        <f t="shared" si="7"/>
        <v>7500</v>
      </c>
      <c r="E79" s="23">
        <f t="shared" si="8"/>
        <v>0</v>
      </c>
      <c r="F79" s="9"/>
    </row>
    <row r="80" spans="1:6" x14ac:dyDescent="0.2">
      <c r="A80" s="22" t="s">
        <v>20</v>
      </c>
      <c r="B80" s="23">
        <f t="shared" si="7"/>
        <v>0</v>
      </c>
      <c r="C80" s="23">
        <f t="shared" si="7"/>
        <v>8500</v>
      </c>
      <c r="D80" s="23">
        <f t="shared" si="7"/>
        <v>8500</v>
      </c>
      <c r="E80" s="23">
        <f t="shared" si="8"/>
        <v>0</v>
      </c>
      <c r="F80" s="9"/>
    </row>
    <row r="81" spans="1:6" x14ac:dyDescent="0.2">
      <c r="A81" s="22" t="s">
        <v>21</v>
      </c>
      <c r="B81" s="23">
        <f t="shared" si="7"/>
        <v>0</v>
      </c>
      <c r="C81" s="23">
        <f t="shared" si="7"/>
        <v>30000</v>
      </c>
      <c r="D81" s="23">
        <f t="shared" si="7"/>
        <v>30000</v>
      </c>
      <c r="E81" s="39">
        <f t="shared" si="8"/>
        <v>0</v>
      </c>
      <c r="F81" s="3" t="s">
        <v>2</v>
      </c>
    </row>
    <row r="82" spans="1:6" ht="15" x14ac:dyDescent="0.25">
      <c r="A82" s="12" t="s">
        <v>16</v>
      </c>
      <c r="B82" s="23">
        <f t="shared" si="7"/>
        <v>0</v>
      </c>
      <c r="C82" s="23">
        <f t="shared" si="7"/>
        <v>46000</v>
      </c>
      <c r="D82" s="23">
        <f t="shared" si="7"/>
        <v>46000</v>
      </c>
      <c r="E82" s="39">
        <f t="shared" si="8"/>
        <v>0</v>
      </c>
    </row>
    <row r="83" spans="1:6" x14ac:dyDescent="0.2">
      <c r="A83" s="22" t="s">
        <v>22</v>
      </c>
      <c r="B83" s="23">
        <f t="shared" si="7"/>
        <v>0</v>
      </c>
      <c r="C83" s="23">
        <f t="shared" si="7"/>
        <v>4000</v>
      </c>
      <c r="D83" s="23">
        <f t="shared" si="7"/>
        <v>4000</v>
      </c>
      <c r="E83" s="39">
        <f t="shared" si="8"/>
        <v>0</v>
      </c>
    </row>
    <row r="84" spans="1:6" x14ac:dyDescent="0.2">
      <c r="A84" s="22" t="s">
        <v>23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24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25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17</v>
      </c>
      <c r="B87" s="23">
        <f t="shared" si="7"/>
        <v>0</v>
      </c>
      <c r="C87" s="23">
        <f t="shared" si="7"/>
        <v>4000</v>
      </c>
      <c r="D87" s="23">
        <f t="shared" si="7"/>
        <v>4000</v>
      </c>
      <c r="E87" s="39">
        <f t="shared" si="8"/>
        <v>0</v>
      </c>
    </row>
    <row r="88" spans="1:6" x14ac:dyDescent="0.2">
      <c r="A88" s="22" t="s">
        <v>26</v>
      </c>
      <c r="B88" s="23">
        <f t="shared" si="7"/>
        <v>0</v>
      </c>
      <c r="C88" s="23">
        <f t="shared" si="7"/>
        <v>5000</v>
      </c>
      <c r="D88" s="23">
        <f t="shared" si="7"/>
        <v>5000</v>
      </c>
      <c r="E88" s="39">
        <f t="shared" si="8"/>
        <v>0</v>
      </c>
    </row>
    <row r="89" spans="1:6" x14ac:dyDescent="0.2">
      <c r="A89" s="22" t="s">
        <v>27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28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18</v>
      </c>
      <c r="B91" s="23">
        <f t="shared" ref="B91:D92" si="9">B70</f>
        <v>0</v>
      </c>
      <c r="C91" s="23">
        <f t="shared" si="9"/>
        <v>5000</v>
      </c>
      <c r="D91" s="23">
        <f t="shared" si="9"/>
        <v>5000</v>
      </c>
      <c r="E91" s="39">
        <f t="shared" si="8"/>
        <v>0</v>
      </c>
    </row>
    <row r="92" spans="1:6" ht="15" x14ac:dyDescent="0.25">
      <c r="A92" s="25" t="s">
        <v>32</v>
      </c>
      <c r="B92" s="23">
        <f t="shared" si="9"/>
        <v>0</v>
      </c>
      <c r="C92" s="23">
        <f t="shared" si="9"/>
        <v>265864</v>
      </c>
      <c r="D92" s="23">
        <f t="shared" si="9"/>
        <v>189150</v>
      </c>
      <c r="E92" s="40">
        <f t="shared" si="8"/>
        <v>-76714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15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7</v>
      </c>
      <c r="B96" s="23">
        <f>B75</f>
        <v>0</v>
      </c>
      <c r="C96" s="23">
        <f>C75</f>
        <v>205864</v>
      </c>
      <c r="D96" s="23">
        <f>D75</f>
        <v>134150</v>
      </c>
      <c r="E96" s="23">
        <f>D96-C96</f>
        <v>-71714</v>
      </c>
      <c r="F96" s="9"/>
    </row>
    <row r="97" spans="1:6" x14ac:dyDescent="0.2">
      <c r="A97" s="22" t="s">
        <v>8</v>
      </c>
      <c r="B97" s="23">
        <f t="shared" ref="B97:D112" si="10">B76</f>
        <v>0</v>
      </c>
      <c r="C97" s="23">
        <f t="shared" si="10"/>
        <v>5000</v>
      </c>
      <c r="D97" s="23">
        <f t="shared" si="10"/>
        <v>0</v>
      </c>
      <c r="E97" s="23">
        <f t="shared" ref="E97:E113" si="11">D97-C97</f>
        <v>-5000</v>
      </c>
      <c r="F97" s="9"/>
    </row>
    <row r="98" spans="1:6" x14ac:dyDescent="0.2">
      <c r="A98" s="22" t="s">
        <v>9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10</v>
      </c>
      <c r="B99" s="23">
        <f t="shared" si="10"/>
        <v>0</v>
      </c>
      <c r="C99" s="23">
        <f t="shared" si="10"/>
        <v>210864</v>
      </c>
      <c r="D99" s="23">
        <f t="shared" si="10"/>
        <v>134150</v>
      </c>
      <c r="E99" s="23">
        <f t="shared" si="11"/>
        <v>-76714</v>
      </c>
      <c r="F99" s="9"/>
    </row>
    <row r="100" spans="1:6" x14ac:dyDescent="0.2">
      <c r="A100" s="22" t="s">
        <v>19</v>
      </c>
      <c r="B100" s="23">
        <f t="shared" si="10"/>
        <v>0</v>
      </c>
      <c r="C100" s="23">
        <f t="shared" si="10"/>
        <v>7500</v>
      </c>
      <c r="D100" s="23">
        <f t="shared" si="10"/>
        <v>7500</v>
      </c>
      <c r="E100" s="23">
        <f t="shared" si="11"/>
        <v>0</v>
      </c>
      <c r="F100" s="9"/>
    </row>
    <row r="101" spans="1:6" x14ac:dyDescent="0.2">
      <c r="A101" s="22" t="s">
        <v>20</v>
      </c>
      <c r="B101" s="23">
        <f t="shared" si="10"/>
        <v>0</v>
      </c>
      <c r="C101" s="23">
        <f t="shared" si="10"/>
        <v>8500</v>
      </c>
      <c r="D101" s="23">
        <f t="shared" si="10"/>
        <v>8500</v>
      </c>
      <c r="E101" s="23">
        <f t="shared" si="11"/>
        <v>0</v>
      </c>
      <c r="F101" s="9"/>
    </row>
    <row r="102" spans="1:6" x14ac:dyDescent="0.2">
      <c r="A102" s="22" t="s">
        <v>21</v>
      </c>
      <c r="B102" s="23">
        <f t="shared" si="10"/>
        <v>0</v>
      </c>
      <c r="C102" s="23">
        <f t="shared" si="10"/>
        <v>30000</v>
      </c>
      <c r="D102" s="23">
        <f t="shared" si="10"/>
        <v>30000</v>
      </c>
      <c r="E102" s="23">
        <f t="shared" si="11"/>
        <v>0</v>
      </c>
      <c r="F102" s="3" t="s">
        <v>2</v>
      </c>
    </row>
    <row r="103" spans="1:6" ht="15" x14ac:dyDescent="0.25">
      <c r="A103" s="12" t="s">
        <v>16</v>
      </c>
      <c r="B103" s="23">
        <f t="shared" si="10"/>
        <v>0</v>
      </c>
      <c r="C103" s="23">
        <f t="shared" si="10"/>
        <v>46000</v>
      </c>
      <c r="D103" s="23">
        <f t="shared" si="10"/>
        <v>46000</v>
      </c>
      <c r="E103" s="23">
        <f t="shared" si="11"/>
        <v>0</v>
      </c>
    </row>
    <row r="104" spans="1:6" x14ac:dyDescent="0.2">
      <c r="A104" s="22" t="s">
        <v>22</v>
      </c>
      <c r="B104" s="23">
        <f t="shared" si="10"/>
        <v>0</v>
      </c>
      <c r="C104" s="23">
        <f t="shared" si="10"/>
        <v>4000</v>
      </c>
      <c r="D104" s="23">
        <f t="shared" si="10"/>
        <v>4000</v>
      </c>
      <c r="E104" s="23">
        <f t="shared" si="11"/>
        <v>0</v>
      </c>
    </row>
    <row r="105" spans="1:6" x14ac:dyDescent="0.2">
      <c r="A105" s="22" t="s">
        <v>23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24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25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17</v>
      </c>
      <c r="B108" s="23">
        <f t="shared" si="10"/>
        <v>0</v>
      </c>
      <c r="C108" s="23">
        <f t="shared" si="10"/>
        <v>4000</v>
      </c>
      <c r="D108" s="23">
        <f t="shared" si="10"/>
        <v>4000</v>
      </c>
      <c r="E108" s="23">
        <f t="shared" si="11"/>
        <v>0</v>
      </c>
    </row>
    <row r="109" spans="1:6" x14ac:dyDescent="0.2">
      <c r="A109" s="22" t="s">
        <v>26</v>
      </c>
      <c r="B109" s="23">
        <f t="shared" si="10"/>
        <v>0</v>
      </c>
      <c r="C109" s="23">
        <f t="shared" si="10"/>
        <v>5000</v>
      </c>
      <c r="D109" s="23">
        <f t="shared" si="10"/>
        <v>5000</v>
      </c>
      <c r="E109" s="23">
        <f t="shared" si="11"/>
        <v>0</v>
      </c>
    </row>
    <row r="110" spans="1:6" x14ac:dyDescent="0.2">
      <c r="A110" s="22" t="s">
        <v>27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28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18</v>
      </c>
      <c r="B112" s="23">
        <f t="shared" si="10"/>
        <v>0</v>
      </c>
      <c r="C112" s="23">
        <f t="shared" si="10"/>
        <v>5000</v>
      </c>
      <c r="D112" s="23">
        <f t="shared" si="10"/>
        <v>5000</v>
      </c>
      <c r="E112" s="23">
        <f t="shared" si="11"/>
        <v>0</v>
      </c>
    </row>
    <row r="113" spans="1:5" ht="15" x14ac:dyDescent="0.25">
      <c r="A113" s="25" t="s">
        <v>15</v>
      </c>
      <c r="B113" s="42">
        <f t="shared" ref="B113:D113" si="12">B92</f>
        <v>0</v>
      </c>
      <c r="C113" s="42">
        <f t="shared" si="12"/>
        <v>265864</v>
      </c>
      <c r="D113" s="42">
        <f t="shared" si="12"/>
        <v>189150</v>
      </c>
      <c r="E113" s="42">
        <f t="shared" si="11"/>
        <v>-76714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6137C-33EE-4701-854B-B2265D6F27F0}">
  <sheetPr codeName="Sheet4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37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44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45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23"/>
      <c r="C12" s="49">
        <f>41600+10000</f>
        <v>51600</v>
      </c>
      <c r="D12" s="23">
        <v>10000</v>
      </c>
      <c r="E12" s="23">
        <f>D12-C12</f>
        <v>-41600</v>
      </c>
      <c r="F12" s="9"/>
    </row>
    <row r="13" spans="1:7" x14ac:dyDescent="0.2">
      <c r="A13" s="22" t="s">
        <v>8</v>
      </c>
      <c r="B13" s="23"/>
      <c r="C13" s="49"/>
      <c r="D13" s="23"/>
      <c r="E13" s="23">
        <f>D13-C13</f>
        <v>0</v>
      </c>
      <c r="F13" s="9"/>
    </row>
    <row r="14" spans="1:7" x14ac:dyDescent="0.2">
      <c r="A14" s="22" t="s">
        <v>9</v>
      </c>
      <c r="B14" s="24"/>
      <c r="C14" s="49"/>
      <c r="D14" s="24"/>
      <c r="E14" s="24">
        <f>D14-C14</f>
        <v>0</v>
      </c>
      <c r="F14" s="9"/>
    </row>
    <row r="15" spans="1:7" ht="15" x14ac:dyDescent="0.25">
      <c r="A15" s="12" t="s">
        <v>10</v>
      </c>
      <c r="B15" s="24">
        <f>B14+B13+B12</f>
        <v>0</v>
      </c>
      <c r="C15" s="49">
        <f>C14+C13+C12</f>
        <v>51600</v>
      </c>
      <c r="D15" s="24">
        <f>D14+D13+D12</f>
        <v>10000</v>
      </c>
      <c r="E15" s="24">
        <f>D15-C15</f>
        <v>-41600</v>
      </c>
      <c r="F15" s="9"/>
    </row>
    <row r="16" spans="1:7" x14ac:dyDescent="0.2">
      <c r="A16" s="22" t="s">
        <v>19</v>
      </c>
      <c r="B16" s="24"/>
      <c r="C16" s="49"/>
      <c r="D16" s="24"/>
      <c r="E16" s="24">
        <f t="shared" ref="E16:E27" si="0">D16-C16</f>
        <v>0</v>
      </c>
      <c r="F16" s="9"/>
    </row>
    <row r="17" spans="1:6" x14ac:dyDescent="0.2">
      <c r="A17" s="22" t="s">
        <v>20</v>
      </c>
      <c r="B17" s="24"/>
      <c r="C17" s="49">
        <v>5000</v>
      </c>
      <c r="D17" s="24">
        <v>5000</v>
      </c>
      <c r="E17" s="24">
        <f t="shared" si="0"/>
        <v>0</v>
      </c>
      <c r="F17" s="9"/>
    </row>
    <row r="18" spans="1:6" x14ac:dyDescent="0.2">
      <c r="A18" s="22" t="s">
        <v>21</v>
      </c>
      <c r="B18" s="24"/>
      <c r="C18" s="49">
        <v>5000</v>
      </c>
      <c r="D18" s="24">
        <v>5000</v>
      </c>
      <c r="E18" s="24">
        <f t="shared" si="0"/>
        <v>0</v>
      </c>
      <c r="F18" s="9"/>
    </row>
    <row r="19" spans="1:6" ht="15" x14ac:dyDescent="0.25">
      <c r="A19" s="12" t="s">
        <v>16</v>
      </c>
      <c r="B19" s="24">
        <f>B18+B17+B16</f>
        <v>0</v>
      </c>
      <c r="C19" s="49">
        <f>C18+C17+C16</f>
        <v>10000</v>
      </c>
      <c r="D19" s="24">
        <f>D18+D17+D16</f>
        <v>10000</v>
      </c>
      <c r="E19" s="24">
        <f>D19-C19</f>
        <v>0</v>
      </c>
      <c r="F19" s="9"/>
    </row>
    <row r="20" spans="1:6" x14ac:dyDescent="0.2">
      <c r="A20" s="22" t="s">
        <v>22</v>
      </c>
      <c r="B20" s="24"/>
      <c r="C20" s="49"/>
      <c r="D20" s="24"/>
      <c r="E20" s="24">
        <f t="shared" si="0"/>
        <v>0</v>
      </c>
      <c r="F20" s="9"/>
    </row>
    <row r="21" spans="1:6" x14ac:dyDescent="0.2">
      <c r="A21" s="22" t="s">
        <v>23</v>
      </c>
      <c r="B21" s="24"/>
      <c r="C21" s="49"/>
      <c r="D21" s="24"/>
      <c r="E21" s="24">
        <f t="shared" si="0"/>
        <v>0</v>
      </c>
      <c r="F21" s="9"/>
    </row>
    <row r="22" spans="1:6" x14ac:dyDescent="0.2">
      <c r="A22" s="22" t="s">
        <v>24</v>
      </c>
      <c r="B22" s="24"/>
      <c r="C22" s="49"/>
      <c r="D22" s="24"/>
      <c r="E22" s="24"/>
      <c r="F22" s="9"/>
    </row>
    <row r="23" spans="1:6" x14ac:dyDescent="0.2">
      <c r="A23" s="22" t="s">
        <v>25</v>
      </c>
      <c r="B23" s="24"/>
      <c r="C23" s="49"/>
      <c r="D23" s="24"/>
      <c r="E23" s="24"/>
      <c r="F23" s="9"/>
    </row>
    <row r="24" spans="1:6" ht="15" x14ac:dyDescent="0.25">
      <c r="A24" s="12" t="s">
        <v>17</v>
      </c>
      <c r="B24" s="24">
        <f>B23+B22+B21+B20</f>
        <v>0</v>
      </c>
      <c r="C24" s="49">
        <f>C23+C22+C21+C20</f>
        <v>0</v>
      </c>
      <c r="D24" s="24">
        <f>D23+D22+D21+D20</f>
        <v>0</v>
      </c>
      <c r="E24" s="24">
        <f>D24-C24</f>
        <v>0</v>
      </c>
      <c r="F24" s="9"/>
    </row>
    <row r="25" spans="1:6" x14ac:dyDescent="0.2">
      <c r="A25" s="22" t="s">
        <v>26</v>
      </c>
      <c r="B25" s="24"/>
      <c r="C25" s="49"/>
      <c r="D25" s="24"/>
      <c r="E25" s="24">
        <f t="shared" si="0"/>
        <v>0</v>
      </c>
      <c r="F25" s="9"/>
    </row>
    <row r="26" spans="1:6" x14ac:dyDescent="0.2">
      <c r="A26" s="22" t="s">
        <v>27</v>
      </c>
      <c r="B26" s="24"/>
      <c r="C26" s="49"/>
      <c r="D26" s="24"/>
      <c r="E26" s="24">
        <f t="shared" si="0"/>
        <v>0</v>
      </c>
      <c r="F26" s="9"/>
    </row>
    <row r="27" spans="1:6" x14ac:dyDescent="0.2">
      <c r="A27" s="22" t="s">
        <v>28</v>
      </c>
      <c r="B27" s="24"/>
      <c r="C27" s="49"/>
      <c r="D27" s="24"/>
      <c r="E27" s="24">
        <f t="shared" si="0"/>
        <v>0</v>
      </c>
      <c r="F27" s="9"/>
    </row>
    <row r="28" spans="1:6" ht="15" x14ac:dyDescent="0.25">
      <c r="A28" s="12" t="s">
        <v>18</v>
      </c>
      <c r="B28" s="24">
        <f>B27+B26+B25</f>
        <v>0</v>
      </c>
      <c r="C28" s="49">
        <f>C27+C26+C25</f>
        <v>0</v>
      </c>
      <c r="D28" s="24">
        <f>D27+D26+D25</f>
        <v>0</v>
      </c>
      <c r="E28" s="24">
        <f>D28-C28</f>
        <v>0</v>
      </c>
      <c r="F28" s="9"/>
    </row>
    <row r="29" spans="1:6" ht="15" x14ac:dyDescent="0.25">
      <c r="A29" s="25" t="s">
        <v>14</v>
      </c>
      <c r="B29" s="26">
        <f>B28+B24+B19+B15</f>
        <v>0</v>
      </c>
      <c r="C29" s="26">
        <f>C28+C24+C19+C15</f>
        <v>61600</v>
      </c>
      <c r="D29" s="26">
        <f>D28+D24+D19+D15</f>
        <v>20000</v>
      </c>
      <c r="E29" s="27">
        <f>D29-C29</f>
        <v>-41600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29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7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8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9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10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19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20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21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16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22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23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24</v>
      </c>
      <c r="B43" s="24"/>
      <c r="C43" s="24"/>
      <c r="D43" s="24"/>
      <c r="E43" s="24"/>
      <c r="F43" s="9"/>
    </row>
    <row r="44" spans="1:6" x14ac:dyDescent="0.2">
      <c r="A44" s="22" t="s">
        <v>25</v>
      </c>
      <c r="B44" s="24"/>
      <c r="C44" s="24"/>
      <c r="D44" s="24"/>
      <c r="E44" s="24"/>
      <c r="F44" s="9"/>
    </row>
    <row r="45" spans="1:6" ht="15" x14ac:dyDescent="0.25">
      <c r="A45" s="12" t="s">
        <v>17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26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27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28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18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14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30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7</v>
      </c>
      <c r="B54" s="23">
        <f>B33+B12</f>
        <v>0</v>
      </c>
      <c r="C54" s="23">
        <f t="shared" ref="C54:D69" si="3">C33+C12</f>
        <v>51600</v>
      </c>
      <c r="D54" s="23">
        <f t="shared" si="3"/>
        <v>10000</v>
      </c>
      <c r="E54" s="23">
        <f>D54-C54</f>
        <v>-41600</v>
      </c>
      <c r="F54" s="9"/>
    </row>
    <row r="55" spans="1:6" x14ac:dyDescent="0.2">
      <c r="A55" s="22" t="s">
        <v>8</v>
      </c>
      <c r="B55" s="23">
        <f t="shared" ref="B55:D70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9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10</v>
      </c>
      <c r="B57" s="24">
        <f t="shared" si="4"/>
        <v>0</v>
      </c>
      <c r="C57" s="24">
        <f t="shared" si="3"/>
        <v>51600</v>
      </c>
      <c r="D57" s="24">
        <f t="shared" si="3"/>
        <v>10000</v>
      </c>
      <c r="E57" s="24">
        <f t="shared" si="5"/>
        <v>-41600</v>
      </c>
      <c r="F57" s="9"/>
    </row>
    <row r="58" spans="1:6" x14ac:dyDescent="0.2">
      <c r="A58" s="22" t="s">
        <v>19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20</v>
      </c>
      <c r="B59" s="24">
        <f t="shared" si="4"/>
        <v>0</v>
      </c>
      <c r="C59" s="24">
        <f t="shared" si="3"/>
        <v>5000</v>
      </c>
      <c r="D59" s="24">
        <f t="shared" si="3"/>
        <v>5000</v>
      </c>
      <c r="E59" s="24">
        <f t="shared" si="5"/>
        <v>0</v>
      </c>
      <c r="F59" s="9"/>
    </row>
    <row r="60" spans="1:6" x14ac:dyDescent="0.2">
      <c r="A60" s="22" t="s">
        <v>21</v>
      </c>
      <c r="B60" s="24">
        <f t="shared" si="4"/>
        <v>0</v>
      </c>
      <c r="C60" s="24">
        <f t="shared" si="3"/>
        <v>5000</v>
      </c>
      <c r="D60" s="24">
        <f t="shared" si="3"/>
        <v>5000</v>
      </c>
      <c r="E60" s="24">
        <f t="shared" si="5"/>
        <v>0</v>
      </c>
      <c r="F60" s="9"/>
    </row>
    <row r="61" spans="1:6" ht="15" x14ac:dyDescent="0.25">
      <c r="A61" s="12" t="s">
        <v>16</v>
      </c>
      <c r="B61" s="24">
        <f t="shared" si="4"/>
        <v>0</v>
      </c>
      <c r="C61" s="24">
        <f t="shared" si="3"/>
        <v>10000</v>
      </c>
      <c r="D61" s="24">
        <f t="shared" si="3"/>
        <v>10000</v>
      </c>
      <c r="E61" s="24">
        <f t="shared" si="5"/>
        <v>0</v>
      </c>
      <c r="F61" s="9"/>
    </row>
    <row r="62" spans="1:6" x14ac:dyDescent="0.2">
      <c r="A62" s="22" t="s">
        <v>22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23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24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25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17</v>
      </c>
      <c r="B66" s="24">
        <f t="shared" si="4"/>
        <v>0</v>
      </c>
      <c r="C66" s="24">
        <f t="shared" si="3"/>
        <v>0</v>
      </c>
      <c r="D66" s="24">
        <f t="shared" si="3"/>
        <v>0</v>
      </c>
      <c r="E66" s="24">
        <f t="shared" si="5"/>
        <v>0</v>
      </c>
      <c r="F66" s="9"/>
    </row>
    <row r="67" spans="1:6" x14ac:dyDescent="0.2">
      <c r="A67" s="22" t="s">
        <v>26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27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28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18</v>
      </c>
      <c r="B70" s="24">
        <f t="shared" si="4"/>
        <v>0</v>
      </c>
      <c r="C70" s="24">
        <f t="shared" si="4"/>
        <v>0</v>
      </c>
      <c r="D70" s="24">
        <f t="shared" si="4"/>
        <v>0</v>
      </c>
      <c r="E70" s="24">
        <f t="shared" si="5"/>
        <v>0</v>
      </c>
      <c r="F70" s="9"/>
    </row>
    <row r="71" spans="1:6" ht="15" x14ac:dyDescent="0.25">
      <c r="A71" s="25" t="s">
        <v>11</v>
      </c>
      <c r="B71" s="24">
        <f t="shared" ref="B71:D71" si="6">B50+B29</f>
        <v>0</v>
      </c>
      <c r="C71" s="24">
        <f t="shared" si="6"/>
        <v>61600</v>
      </c>
      <c r="D71" s="24">
        <f t="shared" si="6"/>
        <v>20000</v>
      </c>
      <c r="E71" s="24">
        <f t="shared" si="5"/>
        <v>-41600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31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7</v>
      </c>
      <c r="B75" s="23">
        <f t="shared" ref="B75:D90" si="7">B54</f>
        <v>0</v>
      </c>
      <c r="C75" s="23">
        <f t="shared" si="7"/>
        <v>51600</v>
      </c>
      <c r="D75" s="23">
        <f t="shared" si="7"/>
        <v>10000</v>
      </c>
      <c r="E75" s="23">
        <f>D75-C75</f>
        <v>-41600</v>
      </c>
      <c r="F75" s="9"/>
    </row>
    <row r="76" spans="1:6" x14ac:dyDescent="0.2">
      <c r="A76" s="22" t="s">
        <v>8</v>
      </c>
      <c r="B76" s="23">
        <f t="shared" si="7"/>
        <v>0</v>
      </c>
      <c r="C76" s="23">
        <f t="shared" si="7"/>
        <v>0</v>
      </c>
      <c r="D76" s="23">
        <f t="shared" si="7"/>
        <v>0</v>
      </c>
      <c r="E76" s="23">
        <f t="shared" ref="E76:E92" si="8">D76-C76</f>
        <v>0</v>
      </c>
      <c r="F76" s="9"/>
    </row>
    <row r="77" spans="1:6" x14ac:dyDescent="0.2">
      <c r="A77" s="22" t="s">
        <v>9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10</v>
      </c>
      <c r="B78" s="23">
        <f t="shared" si="7"/>
        <v>0</v>
      </c>
      <c r="C78" s="23">
        <f t="shared" si="7"/>
        <v>51600</v>
      </c>
      <c r="D78" s="23">
        <f t="shared" si="7"/>
        <v>10000</v>
      </c>
      <c r="E78" s="23">
        <f t="shared" si="8"/>
        <v>-41600</v>
      </c>
      <c r="F78" s="9"/>
    </row>
    <row r="79" spans="1:6" x14ac:dyDescent="0.2">
      <c r="A79" s="22" t="s">
        <v>19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20</v>
      </c>
      <c r="B80" s="23">
        <f t="shared" si="7"/>
        <v>0</v>
      </c>
      <c r="C80" s="23">
        <f t="shared" si="7"/>
        <v>5000</v>
      </c>
      <c r="D80" s="23">
        <f t="shared" si="7"/>
        <v>5000</v>
      </c>
      <c r="E80" s="23">
        <f t="shared" si="8"/>
        <v>0</v>
      </c>
      <c r="F80" s="9"/>
    </row>
    <row r="81" spans="1:6" x14ac:dyDescent="0.2">
      <c r="A81" s="22" t="s">
        <v>21</v>
      </c>
      <c r="B81" s="23">
        <f t="shared" si="7"/>
        <v>0</v>
      </c>
      <c r="C81" s="23">
        <f t="shared" si="7"/>
        <v>5000</v>
      </c>
      <c r="D81" s="23">
        <f t="shared" si="7"/>
        <v>5000</v>
      </c>
      <c r="E81" s="39">
        <f t="shared" si="8"/>
        <v>0</v>
      </c>
      <c r="F81" s="3" t="s">
        <v>2</v>
      </c>
    </row>
    <row r="82" spans="1:6" ht="15" x14ac:dyDescent="0.25">
      <c r="A82" s="12" t="s">
        <v>16</v>
      </c>
      <c r="B82" s="23">
        <f t="shared" si="7"/>
        <v>0</v>
      </c>
      <c r="C82" s="23">
        <f t="shared" si="7"/>
        <v>10000</v>
      </c>
      <c r="D82" s="23">
        <f t="shared" si="7"/>
        <v>10000</v>
      </c>
      <c r="E82" s="39">
        <f t="shared" si="8"/>
        <v>0</v>
      </c>
    </row>
    <row r="83" spans="1:6" x14ac:dyDescent="0.2">
      <c r="A83" s="22" t="s">
        <v>22</v>
      </c>
      <c r="B83" s="23">
        <f t="shared" si="7"/>
        <v>0</v>
      </c>
      <c r="C83" s="23">
        <f t="shared" si="7"/>
        <v>0</v>
      </c>
      <c r="D83" s="23">
        <f t="shared" si="7"/>
        <v>0</v>
      </c>
      <c r="E83" s="39">
        <f t="shared" si="8"/>
        <v>0</v>
      </c>
    </row>
    <row r="84" spans="1:6" x14ac:dyDescent="0.2">
      <c r="A84" s="22" t="s">
        <v>23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24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25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17</v>
      </c>
      <c r="B87" s="23">
        <f t="shared" si="7"/>
        <v>0</v>
      </c>
      <c r="C87" s="23">
        <f t="shared" si="7"/>
        <v>0</v>
      </c>
      <c r="D87" s="23">
        <f t="shared" si="7"/>
        <v>0</v>
      </c>
      <c r="E87" s="39">
        <f t="shared" si="8"/>
        <v>0</v>
      </c>
    </row>
    <row r="88" spans="1:6" x14ac:dyDescent="0.2">
      <c r="A88" s="22" t="s">
        <v>26</v>
      </c>
      <c r="B88" s="23">
        <f t="shared" si="7"/>
        <v>0</v>
      </c>
      <c r="C88" s="23">
        <f t="shared" si="7"/>
        <v>0</v>
      </c>
      <c r="D88" s="23">
        <f t="shared" si="7"/>
        <v>0</v>
      </c>
      <c r="E88" s="39">
        <f t="shared" si="8"/>
        <v>0</v>
      </c>
    </row>
    <row r="89" spans="1:6" x14ac:dyDescent="0.2">
      <c r="A89" s="22" t="s">
        <v>27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28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18</v>
      </c>
      <c r="B91" s="23">
        <f t="shared" ref="B91:D92" si="9">B70</f>
        <v>0</v>
      </c>
      <c r="C91" s="23">
        <f t="shared" si="9"/>
        <v>0</v>
      </c>
      <c r="D91" s="23">
        <f t="shared" si="9"/>
        <v>0</v>
      </c>
      <c r="E91" s="39">
        <f t="shared" si="8"/>
        <v>0</v>
      </c>
    </row>
    <row r="92" spans="1:6" ht="15" x14ac:dyDescent="0.25">
      <c r="A92" s="25" t="s">
        <v>32</v>
      </c>
      <c r="B92" s="23">
        <f t="shared" si="9"/>
        <v>0</v>
      </c>
      <c r="C92" s="23">
        <f t="shared" si="9"/>
        <v>61600</v>
      </c>
      <c r="D92" s="23">
        <f t="shared" si="9"/>
        <v>20000</v>
      </c>
      <c r="E92" s="40">
        <f t="shared" si="8"/>
        <v>-41600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15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7</v>
      </c>
      <c r="B96" s="23">
        <f>B75</f>
        <v>0</v>
      </c>
      <c r="C96" s="23">
        <f>C75</f>
        <v>51600</v>
      </c>
      <c r="D96" s="23">
        <f>D75</f>
        <v>10000</v>
      </c>
      <c r="E96" s="23">
        <f>D96-C96</f>
        <v>-41600</v>
      </c>
      <c r="F96" s="9"/>
    </row>
    <row r="97" spans="1:6" x14ac:dyDescent="0.2">
      <c r="A97" s="22" t="s">
        <v>8</v>
      </c>
      <c r="B97" s="23">
        <f t="shared" ref="B97:D112" si="10">B76</f>
        <v>0</v>
      </c>
      <c r="C97" s="23">
        <f t="shared" si="10"/>
        <v>0</v>
      </c>
      <c r="D97" s="23">
        <f t="shared" si="10"/>
        <v>0</v>
      </c>
      <c r="E97" s="23">
        <f t="shared" ref="E97:E113" si="11">D97-C97</f>
        <v>0</v>
      </c>
      <c r="F97" s="9"/>
    </row>
    <row r="98" spans="1:6" x14ac:dyDescent="0.2">
      <c r="A98" s="22" t="s">
        <v>9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10</v>
      </c>
      <c r="B99" s="23">
        <f t="shared" si="10"/>
        <v>0</v>
      </c>
      <c r="C99" s="23">
        <f t="shared" si="10"/>
        <v>51600</v>
      </c>
      <c r="D99" s="23">
        <f t="shared" si="10"/>
        <v>10000</v>
      </c>
      <c r="E99" s="23">
        <f t="shared" si="11"/>
        <v>-41600</v>
      </c>
      <c r="F99" s="9"/>
    </row>
    <row r="100" spans="1:6" x14ac:dyDescent="0.2">
      <c r="A100" s="22" t="s">
        <v>19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20</v>
      </c>
      <c r="B101" s="23">
        <f t="shared" si="10"/>
        <v>0</v>
      </c>
      <c r="C101" s="23">
        <f t="shared" si="10"/>
        <v>5000</v>
      </c>
      <c r="D101" s="23">
        <f t="shared" si="10"/>
        <v>5000</v>
      </c>
      <c r="E101" s="23">
        <f t="shared" si="11"/>
        <v>0</v>
      </c>
      <c r="F101" s="9"/>
    </row>
    <row r="102" spans="1:6" x14ac:dyDescent="0.2">
      <c r="A102" s="22" t="s">
        <v>21</v>
      </c>
      <c r="B102" s="23">
        <f t="shared" si="10"/>
        <v>0</v>
      </c>
      <c r="C102" s="23">
        <f t="shared" si="10"/>
        <v>5000</v>
      </c>
      <c r="D102" s="23">
        <f t="shared" si="10"/>
        <v>5000</v>
      </c>
      <c r="E102" s="23">
        <f t="shared" si="11"/>
        <v>0</v>
      </c>
      <c r="F102" s="3" t="s">
        <v>2</v>
      </c>
    </row>
    <row r="103" spans="1:6" ht="15" x14ac:dyDescent="0.25">
      <c r="A103" s="12" t="s">
        <v>16</v>
      </c>
      <c r="B103" s="23">
        <f t="shared" si="10"/>
        <v>0</v>
      </c>
      <c r="C103" s="23">
        <f t="shared" si="10"/>
        <v>10000</v>
      </c>
      <c r="D103" s="23">
        <f t="shared" si="10"/>
        <v>10000</v>
      </c>
      <c r="E103" s="23">
        <f t="shared" si="11"/>
        <v>0</v>
      </c>
    </row>
    <row r="104" spans="1:6" x14ac:dyDescent="0.2">
      <c r="A104" s="22" t="s">
        <v>22</v>
      </c>
      <c r="B104" s="23">
        <f t="shared" si="10"/>
        <v>0</v>
      </c>
      <c r="C104" s="23">
        <f t="shared" si="10"/>
        <v>0</v>
      </c>
      <c r="D104" s="23">
        <f t="shared" si="10"/>
        <v>0</v>
      </c>
      <c r="E104" s="23">
        <f t="shared" si="11"/>
        <v>0</v>
      </c>
    </row>
    <row r="105" spans="1:6" x14ac:dyDescent="0.2">
      <c r="A105" s="22" t="s">
        <v>23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24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25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17</v>
      </c>
      <c r="B108" s="23">
        <f t="shared" si="10"/>
        <v>0</v>
      </c>
      <c r="C108" s="23">
        <f t="shared" si="10"/>
        <v>0</v>
      </c>
      <c r="D108" s="23">
        <f t="shared" si="10"/>
        <v>0</v>
      </c>
      <c r="E108" s="23">
        <f t="shared" si="11"/>
        <v>0</v>
      </c>
    </row>
    <row r="109" spans="1:6" x14ac:dyDescent="0.2">
      <c r="A109" s="22" t="s">
        <v>26</v>
      </c>
      <c r="B109" s="23">
        <f t="shared" si="10"/>
        <v>0</v>
      </c>
      <c r="C109" s="23">
        <f t="shared" si="10"/>
        <v>0</v>
      </c>
      <c r="D109" s="23">
        <f t="shared" si="10"/>
        <v>0</v>
      </c>
      <c r="E109" s="23">
        <f t="shared" si="11"/>
        <v>0</v>
      </c>
    </row>
    <row r="110" spans="1:6" x14ac:dyDescent="0.2">
      <c r="A110" s="22" t="s">
        <v>27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28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18</v>
      </c>
      <c r="B112" s="23">
        <f t="shared" si="10"/>
        <v>0</v>
      </c>
      <c r="C112" s="23">
        <f t="shared" si="10"/>
        <v>0</v>
      </c>
      <c r="D112" s="23">
        <f t="shared" si="10"/>
        <v>0</v>
      </c>
      <c r="E112" s="23">
        <f t="shared" si="11"/>
        <v>0</v>
      </c>
    </row>
    <row r="113" spans="1:5" ht="15" x14ac:dyDescent="0.25">
      <c r="A113" s="25" t="s">
        <v>15</v>
      </c>
      <c r="B113" s="42">
        <f t="shared" ref="B113:D113" si="12">B92</f>
        <v>0</v>
      </c>
      <c r="C113" s="42">
        <f t="shared" si="12"/>
        <v>61600</v>
      </c>
      <c r="D113" s="42">
        <f t="shared" si="12"/>
        <v>20000</v>
      </c>
      <c r="E113" s="42">
        <f t="shared" si="11"/>
        <v>-41600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6AF10-0C37-42F3-B6B0-E97C90AF7806}">
  <sheetPr codeName="Sheet9">
    <pageSetUpPr fitToPage="1"/>
  </sheetPr>
  <dimension ref="A1:G113"/>
  <sheetViews>
    <sheetView showOutlineSymbols="0" zoomScaleNormal="100" workbookViewId="0">
      <pane xSplit="1" ySplit="7" topLeftCell="B39" activePane="bottomRight" state="frozen"/>
      <selection pane="topRight" activeCell="B1" sqref="B1"/>
      <selection pane="bottomLeft" activeCell="A8" sqref="A8"/>
      <selection pane="bottomRight" activeCell="A39" sqref="A39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52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53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41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4"/>
      <c r="D12" s="44"/>
      <c r="E12" s="44">
        <f>D12-C12</f>
        <v>0</v>
      </c>
      <c r="F12" s="9"/>
    </row>
    <row r="13" spans="1:7" x14ac:dyDescent="0.2">
      <c r="A13" s="22" t="s">
        <v>8</v>
      </c>
      <c r="B13" s="44"/>
      <c r="C13" s="44">
        <v>7500</v>
      </c>
      <c r="D13" s="44">
        <v>7500</v>
      </c>
      <c r="E13" s="44">
        <f>D13-C13</f>
        <v>0</v>
      </c>
      <c r="F13" s="9"/>
    </row>
    <row r="14" spans="1:7" x14ac:dyDescent="0.2">
      <c r="A14" s="22" t="s">
        <v>9</v>
      </c>
      <c r="B14" s="44"/>
      <c r="C14" s="44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4">
        <f>C14+C13+C12</f>
        <v>7500</v>
      </c>
      <c r="D15" s="44">
        <f>D14+D13+D12</f>
        <v>7500</v>
      </c>
      <c r="E15" s="44">
        <f>D15-C15</f>
        <v>0</v>
      </c>
      <c r="F15" s="9"/>
    </row>
    <row r="16" spans="1:7" x14ac:dyDescent="0.2">
      <c r="A16" s="22" t="s">
        <v>19</v>
      </c>
      <c r="B16" s="44"/>
      <c r="C16" s="44"/>
      <c r="D16" s="44"/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4">
        <v>4000</v>
      </c>
      <c r="D17" s="44">
        <v>4000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4"/>
      <c r="D18" s="44"/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4">
        <f>C18+C17+C16</f>
        <v>4000</v>
      </c>
      <c r="D19" s="44">
        <f>D18+D17+D16</f>
        <v>4000</v>
      </c>
      <c r="E19" s="44">
        <f>D19-C19</f>
        <v>0</v>
      </c>
      <c r="F19" s="9"/>
    </row>
    <row r="20" spans="1:6" x14ac:dyDescent="0.2">
      <c r="A20" s="22" t="s">
        <v>22</v>
      </c>
      <c r="B20" s="44"/>
      <c r="C20" s="44"/>
      <c r="D20" s="44"/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4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4"/>
      <c r="D22" s="44"/>
      <c r="E22" s="44"/>
      <c r="F22" s="9"/>
    </row>
    <row r="23" spans="1:6" x14ac:dyDescent="0.2">
      <c r="A23" s="22" t="s">
        <v>25</v>
      </c>
      <c r="B23" s="44"/>
      <c r="C23" s="44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4">
        <f>C23+C22+C21+C20</f>
        <v>0</v>
      </c>
      <c r="D24" s="44">
        <f>D23+D22+D21+D20</f>
        <v>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4"/>
      <c r="D25" s="44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4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4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48">
        <f>C28+C24+C19+C15</f>
        <v>11500</v>
      </c>
      <c r="D29" s="48">
        <f>D28+D24+D19+D15</f>
        <v>11500</v>
      </c>
      <c r="E29" s="53">
        <f>D29-C29</f>
        <v>0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54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4">
        <f>150656+23629</f>
        <v>174285</v>
      </c>
      <c r="D33" s="44">
        <f>133752+72322</f>
        <v>206074</v>
      </c>
      <c r="E33" s="44">
        <f t="shared" ref="E33:E42" si="1">D33-C33</f>
        <v>31789</v>
      </c>
      <c r="F33" s="9"/>
    </row>
    <row r="34" spans="1:6" x14ac:dyDescent="0.2">
      <c r="A34" s="22" t="s">
        <v>8</v>
      </c>
      <c r="B34" s="44"/>
      <c r="C34" s="44">
        <v>2500</v>
      </c>
      <c r="D34" s="44">
        <v>2500</v>
      </c>
      <c r="E34" s="44">
        <f t="shared" si="1"/>
        <v>0</v>
      </c>
      <c r="F34" s="9"/>
    </row>
    <row r="35" spans="1:6" x14ac:dyDescent="0.2">
      <c r="A35" s="22" t="s">
        <v>9</v>
      </c>
      <c r="B35" s="44"/>
      <c r="C35" s="44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4">
        <f>C35+C34+C33</f>
        <v>176785</v>
      </c>
      <c r="D36" s="44">
        <f>D35+D34+D33</f>
        <v>208574</v>
      </c>
      <c r="E36" s="44">
        <f t="shared" si="1"/>
        <v>31789</v>
      </c>
      <c r="F36" s="9"/>
    </row>
    <row r="37" spans="1:6" x14ac:dyDescent="0.2">
      <c r="A37" s="22" t="s">
        <v>19</v>
      </c>
      <c r="B37" s="44"/>
      <c r="C37" s="44">
        <v>1000</v>
      </c>
      <c r="D37" s="44">
        <v>33500</v>
      </c>
      <c r="E37" s="44">
        <f t="shared" si="1"/>
        <v>32500</v>
      </c>
      <c r="F37" s="9"/>
    </row>
    <row r="38" spans="1:6" x14ac:dyDescent="0.2">
      <c r="A38" s="22" t="s">
        <v>20</v>
      </c>
      <c r="B38" s="44"/>
      <c r="C38" s="44">
        <f>15000+250</f>
        <v>15250</v>
      </c>
      <c r="D38" s="44">
        <f>31150+250</f>
        <v>31400</v>
      </c>
      <c r="E38" s="44">
        <f t="shared" si="1"/>
        <v>16150</v>
      </c>
      <c r="F38" s="9"/>
    </row>
    <row r="39" spans="1:6" x14ac:dyDescent="0.2">
      <c r="A39" s="22" t="s">
        <v>21</v>
      </c>
      <c r="B39" s="44"/>
      <c r="C39" s="44">
        <v>10000</v>
      </c>
      <c r="D39" s="44">
        <v>10000</v>
      </c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26250</v>
      </c>
      <c r="D40" s="44">
        <f>D39+D38+D37</f>
        <v>74900</v>
      </c>
      <c r="E40" s="44">
        <f t="shared" si="1"/>
        <v>48650</v>
      </c>
      <c r="F40" s="9"/>
    </row>
    <row r="41" spans="1:6" x14ac:dyDescent="0.2">
      <c r="A41" s="22" t="s">
        <v>22</v>
      </c>
      <c r="B41" s="44"/>
      <c r="C41" s="44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4">
        <v>7500</v>
      </c>
      <c r="D42" s="44">
        <v>7500</v>
      </c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4"/>
      <c r="D43" s="44"/>
      <c r="E43" s="44"/>
      <c r="F43" s="9"/>
    </row>
    <row r="44" spans="1:6" x14ac:dyDescent="0.2">
      <c r="A44" s="22" t="s">
        <v>25</v>
      </c>
      <c r="B44" s="44"/>
      <c r="C44" s="44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4">
        <f>C44+C43+C42+C41</f>
        <v>7500</v>
      </c>
      <c r="D45" s="44">
        <f>D44+D43+D42+D41</f>
        <v>7500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4">
        <v>3500</v>
      </c>
      <c r="D46" s="44">
        <v>3500</v>
      </c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4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4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4">
        <f>C48+C47+C46</f>
        <v>3500</v>
      </c>
      <c r="D49" s="44">
        <f>D48+D47+D46</f>
        <v>3500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48">
        <f>C49+C45+C40+C36</f>
        <v>214035</v>
      </c>
      <c r="D50" s="48">
        <f>D49+D45+D40+D36</f>
        <v>294474</v>
      </c>
      <c r="E50" s="53">
        <f t="shared" si="2"/>
        <v>80439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174285</v>
      </c>
      <c r="D54" s="44">
        <f t="shared" si="3"/>
        <v>206074</v>
      </c>
      <c r="E54" s="44">
        <f>D54-C54</f>
        <v>31789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10000</v>
      </c>
      <c r="D55" s="44">
        <f t="shared" si="3"/>
        <v>10000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184285</v>
      </c>
      <c r="D57" s="44">
        <f t="shared" si="3"/>
        <v>216074</v>
      </c>
      <c r="E57" s="44">
        <f t="shared" si="5"/>
        <v>31789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1000</v>
      </c>
      <c r="D58" s="44">
        <f t="shared" si="3"/>
        <v>33500</v>
      </c>
      <c r="E58" s="44">
        <f t="shared" si="5"/>
        <v>32500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19250</v>
      </c>
      <c r="D59" s="44">
        <f t="shared" si="3"/>
        <v>35400</v>
      </c>
      <c r="E59" s="44">
        <f t="shared" si="5"/>
        <v>16150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10000</v>
      </c>
      <c r="D60" s="44">
        <f t="shared" si="3"/>
        <v>10000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30250</v>
      </c>
      <c r="D61" s="44">
        <f t="shared" si="3"/>
        <v>78900</v>
      </c>
      <c r="E61" s="44">
        <f t="shared" si="5"/>
        <v>48650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7500</v>
      </c>
      <c r="D63" s="44">
        <f t="shared" si="3"/>
        <v>7500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7500</v>
      </c>
      <c r="D66" s="44">
        <f t="shared" si="3"/>
        <v>7500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3500</v>
      </c>
      <c r="D67" s="44">
        <f t="shared" si="3"/>
        <v>3500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3500</v>
      </c>
      <c r="D70" s="44">
        <f t="shared" si="4"/>
        <v>3500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225535</v>
      </c>
      <c r="D71" s="44">
        <f t="shared" si="6"/>
        <v>305974</v>
      </c>
      <c r="E71" s="44">
        <f t="shared" si="5"/>
        <v>80439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174285</v>
      </c>
      <c r="D75" s="44">
        <f t="shared" si="7"/>
        <v>206074</v>
      </c>
      <c r="E75" s="44">
        <f>D75-C75</f>
        <v>31789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10000</v>
      </c>
      <c r="D76" s="44">
        <f t="shared" si="7"/>
        <v>10000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184285</v>
      </c>
      <c r="D78" s="44">
        <f t="shared" si="7"/>
        <v>216074</v>
      </c>
      <c r="E78" s="44">
        <f t="shared" si="8"/>
        <v>31789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1000</v>
      </c>
      <c r="D79" s="44">
        <f t="shared" si="7"/>
        <v>33500</v>
      </c>
      <c r="E79" s="44">
        <f t="shared" si="8"/>
        <v>32500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19250</v>
      </c>
      <c r="D80" s="44">
        <f t="shared" si="7"/>
        <v>35400</v>
      </c>
      <c r="E80" s="44">
        <f t="shared" si="8"/>
        <v>16150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10000</v>
      </c>
      <c r="D81" s="44">
        <f t="shared" si="7"/>
        <v>10000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30250</v>
      </c>
      <c r="D82" s="44">
        <f t="shared" si="7"/>
        <v>78900</v>
      </c>
      <c r="E82" s="58">
        <f t="shared" si="8"/>
        <v>48650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7500</v>
      </c>
      <c r="D84" s="44">
        <f t="shared" si="7"/>
        <v>7500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7500</v>
      </c>
      <c r="D87" s="44">
        <f t="shared" si="7"/>
        <v>7500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3500</v>
      </c>
      <c r="D88" s="44">
        <f t="shared" si="7"/>
        <v>3500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3500</v>
      </c>
      <c r="D91" s="44">
        <f t="shared" si="9"/>
        <v>3500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225535</v>
      </c>
      <c r="D92" s="44">
        <f t="shared" si="9"/>
        <v>305974</v>
      </c>
      <c r="E92" s="59">
        <f t="shared" si="8"/>
        <v>80439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174285</v>
      </c>
      <c r="D96" s="44">
        <f>D75</f>
        <v>206074</v>
      </c>
      <c r="E96" s="44">
        <f>D96-C96</f>
        <v>31789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10000</v>
      </c>
      <c r="D97" s="44">
        <f t="shared" si="10"/>
        <v>10000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184285</v>
      </c>
      <c r="D99" s="44">
        <f t="shared" si="10"/>
        <v>216074</v>
      </c>
      <c r="E99" s="44">
        <f t="shared" si="11"/>
        <v>31789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1000</v>
      </c>
      <c r="D100" s="44">
        <f t="shared" si="10"/>
        <v>33500</v>
      </c>
      <c r="E100" s="44">
        <f t="shared" si="11"/>
        <v>32500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19250</v>
      </c>
      <c r="D101" s="44">
        <f t="shared" si="10"/>
        <v>35400</v>
      </c>
      <c r="E101" s="44">
        <f t="shared" si="11"/>
        <v>16150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10000</v>
      </c>
      <c r="D102" s="44">
        <f t="shared" si="10"/>
        <v>10000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30250</v>
      </c>
      <c r="D103" s="44">
        <f t="shared" si="10"/>
        <v>78900</v>
      </c>
      <c r="E103" s="44">
        <f t="shared" si="11"/>
        <v>48650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7500</v>
      </c>
      <c r="D105" s="44">
        <f t="shared" si="10"/>
        <v>7500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7500</v>
      </c>
      <c r="D108" s="44">
        <f t="shared" si="10"/>
        <v>7500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3500</v>
      </c>
      <c r="D109" s="44">
        <f t="shared" si="10"/>
        <v>3500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3500</v>
      </c>
      <c r="D112" s="44">
        <f t="shared" si="10"/>
        <v>3500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225535</v>
      </c>
      <c r="D113" s="48">
        <f t="shared" si="12"/>
        <v>305974</v>
      </c>
      <c r="E113" s="48">
        <f t="shared" si="11"/>
        <v>80439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695D7-33F7-4669-BCD2-B68C5AB41F37}">
  <sheetPr codeName="Sheet10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2" sqref="D22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52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55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41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f>680940+23816+12500+5000+6500+65000</f>
        <v>793756</v>
      </c>
      <c r="D12" s="44">
        <f>707239+23816+77500+5000+6500</f>
        <v>820055</v>
      </c>
      <c r="E12" s="44">
        <f>D12-C12</f>
        <v>26299</v>
      </c>
      <c r="F12" s="9"/>
    </row>
    <row r="13" spans="1:7" x14ac:dyDescent="0.2">
      <c r="A13" s="22" t="s">
        <v>8</v>
      </c>
      <c r="B13" s="44"/>
      <c r="C13" s="49"/>
      <c r="D13" s="44"/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793756</v>
      </c>
      <c r="D15" s="44">
        <f>D14+D13+D12</f>
        <v>820055</v>
      </c>
      <c r="E15" s="44">
        <f>D15-C15</f>
        <v>26299</v>
      </c>
      <c r="F15" s="9"/>
    </row>
    <row r="16" spans="1:7" x14ac:dyDescent="0.2">
      <c r="A16" s="22" t="s">
        <v>19</v>
      </c>
      <c r="B16" s="44"/>
      <c r="C16" s="49"/>
      <c r="D16" s="44"/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>
        <f>4500+400</f>
        <v>4900</v>
      </c>
      <c r="D17" s="44">
        <f>4500+400</f>
        <v>4900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>
        <f>5500+1000</f>
        <v>6500</v>
      </c>
      <c r="D18" s="44">
        <v>6500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11400</v>
      </c>
      <c r="D19" s="44">
        <f>D18+D17+D16</f>
        <v>11400</v>
      </c>
      <c r="E19" s="44">
        <f>D19-C19</f>
        <v>0</v>
      </c>
      <c r="F19" s="9"/>
    </row>
    <row r="20" spans="1:6" x14ac:dyDescent="0.2">
      <c r="A20" s="22" t="s">
        <v>22</v>
      </c>
      <c r="B20" s="44"/>
      <c r="C20" s="49">
        <f>1500+40000+5000</f>
        <v>46500</v>
      </c>
      <c r="D20" s="44">
        <f>1500+45000</f>
        <v>46500</v>
      </c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>
        <v>1500</v>
      </c>
      <c r="D21" s="44">
        <v>1500</v>
      </c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48000</v>
      </c>
      <c r="D24" s="44">
        <f>D23+D22+D21+D20</f>
        <v>48000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/>
      <c r="D25" s="44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0</v>
      </c>
      <c r="D28" s="44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48">
        <f>C28+C24+C19+C15</f>
        <v>853156</v>
      </c>
      <c r="D29" s="48">
        <f>D28+D24+D19+D15</f>
        <v>879455</v>
      </c>
      <c r="E29" s="53">
        <f>D29-C29</f>
        <v>26299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29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4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4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4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4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4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4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4"/>
      <c r="D43" s="44"/>
      <c r="E43" s="44"/>
      <c r="F43" s="9"/>
    </row>
    <row r="44" spans="1:6" x14ac:dyDescent="0.2">
      <c r="A44" s="22" t="s">
        <v>25</v>
      </c>
      <c r="B44" s="44"/>
      <c r="C44" s="44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4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4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4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48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793756</v>
      </c>
      <c r="D54" s="44">
        <f t="shared" si="3"/>
        <v>820055</v>
      </c>
      <c r="E54" s="44">
        <f>D54-C54</f>
        <v>26299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793756</v>
      </c>
      <c r="D57" s="44">
        <f t="shared" si="3"/>
        <v>820055</v>
      </c>
      <c r="E57" s="44">
        <f t="shared" si="5"/>
        <v>26299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4900</v>
      </c>
      <c r="D59" s="44">
        <f t="shared" si="3"/>
        <v>4900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6500</v>
      </c>
      <c r="D60" s="44">
        <f t="shared" si="3"/>
        <v>6500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11400</v>
      </c>
      <c r="D61" s="44">
        <f t="shared" si="3"/>
        <v>11400</v>
      </c>
      <c r="E61" s="44">
        <f t="shared" si="5"/>
        <v>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46500</v>
      </c>
      <c r="D62" s="44">
        <f t="shared" si="3"/>
        <v>46500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1500</v>
      </c>
      <c r="D63" s="44">
        <f t="shared" si="3"/>
        <v>1500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48000</v>
      </c>
      <c r="D66" s="44">
        <f t="shared" si="3"/>
        <v>48000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853156</v>
      </c>
      <c r="D71" s="44">
        <f t="shared" si="6"/>
        <v>879455</v>
      </c>
      <c r="E71" s="44">
        <f t="shared" si="5"/>
        <v>26299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793756</v>
      </c>
      <c r="D75" s="44">
        <f t="shared" si="7"/>
        <v>820055</v>
      </c>
      <c r="E75" s="44">
        <f>D75-C75</f>
        <v>26299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793756</v>
      </c>
      <c r="D78" s="44">
        <f t="shared" si="7"/>
        <v>820055</v>
      </c>
      <c r="E78" s="44">
        <f t="shared" si="8"/>
        <v>26299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4900</v>
      </c>
      <c r="D80" s="44">
        <f t="shared" si="7"/>
        <v>4900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6500</v>
      </c>
      <c r="D81" s="44">
        <f t="shared" si="7"/>
        <v>6500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11400</v>
      </c>
      <c r="D82" s="44">
        <f t="shared" si="7"/>
        <v>11400</v>
      </c>
      <c r="E82" s="58">
        <f t="shared" si="8"/>
        <v>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46500</v>
      </c>
      <c r="D83" s="44">
        <f t="shared" si="7"/>
        <v>46500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1500</v>
      </c>
      <c r="D84" s="44">
        <f t="shared" si="7"/>
        <v>1500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48000</v>
      </c>
      <c r="D87" s="44">
        <f t="shared" si="7"/>
        <v>48000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853156</v>
      </c>
      <c r="D92" s="44">
        <f t="shared" si="9"/>
        <v>879455</v>
      </c>
      <c r="E92" s="59">
        <f t="shared" si="8"/>
        <v>26299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793756</v>
      </c>
      <c r="D96" s="44">
        <f>D75</f>
        <v>820055</v>
      </c>
      <c r="E96" s="44">
        <f>D96-C96</f>
        <v>26299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793756</v>
      </c>
      <c r="D99" s="44">
        <f t="shared" si="10"/>
        <v>820055</v>
      </c>
      <c r="E99" s="44">
        <f t="shared" si="11"/>
        <v>26299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0</v>
      </c>
      <c r="D100" s="44">
        <f t="shared" si="10"/>
        <v>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4900</v>
      </c>
      <c r="D101" s="44">
        <f t="shared" si="10"/>
        <v>4900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6500</v>
      </c>
      <c r="D102" s="44">
        <f t="shared" si="10"/>
        <v>6500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11400</v>
      </c>
      <c r="D103" s="44">
        <f t="shared" si="10"/>
        <v>11400</v>
      </c>
      <c r="E103" s="44">
        <f t="shared" si="11"/>
        <v>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46500</v>
      </c>
      <c r="D104" s="44">
        <f t="shared" si="10"/>
        <v>46500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1500</v>
      </c>
      <c r="D105" s="44">
        <f t="shared" si="10"/>
        <v>1500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48000</v>
      </c>
      <c r="D108" s="44">
        <f t="shared" si="10"/>
        <v>48000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853156</v>
      </c>
      <c r="D113" s="48">
        <f t="shared" si="12"/>
        <v>879455</v>
      </c>
      <c r="E113" s="48">
        <f t="shared" si="11"/>
        <v>26299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68311-1F1C-45CB-925E-FE0751A653AA}">
  <sheetPr codeName="Sheet11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6" sqref="D2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52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56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41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f>628991+19760+16750+13000+58500</f>
        <v>737001</v>
      </c>
      <c r="D12" s="44">
        <f>680773+31075+75250+10000</f>
        <v>797098</v>
      </c>
      <c r="E12" s="44">
        <f>D12-C12</f>
        <v>60097</v>
      </c>
      <c r="F12" s="9"/>
    </row>
    <row r="13" spans="1:7" x14ac:dyDescent="0.2">
      <c r="A13" s="22" t="s">
        <v>8</v>
      </c>
      <c r="B13" s="44"/>
      <c r="C13" s="49"/>
      <c r="D13" s="44"/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737001</v>
      </c>
      <c r="D15" s="44">
        <f>D14+D13+D12</f>
        <v>797098</v>
      </c>
      <c r="E15" s="44">
        <f>D15-C15</f>
        <v>60097</v>
      </c>
      <c r="F15" s="9"/>
    </row>
    <row r="16" spans="1:7" x14ac:dyDescent="0.2">
      <c r="A16" s="22" t="s">
        <v>19</v>
      </c>
      <c r="B16" s="44"/>
      <c r="C16" s="49">
        <v>4300</v>
      </c>
      <c r="D16" s="44">
        <v>0</v>
      </c>
      <c r="E16" s="44">
        <f t="shared" ref="E16:E27" si="0">D16-C16</f>
        <v>-4300</v>
      </c>
      <c r="F16" s="9"/>
    </row>
    <row r="17" spans="1:6" x14ac:dyDescent="0.2">
      <c r="A17" s="22" t="s">
        <v>20</v>
      </c>
      <c r="B17" s="44"/>
      <c r="C17" s="49">
        <f>5000+500</f>
        <v>5500</v>
      </c>
      <c r="D17" s="44">
        <f>5000+500</f>
        <v>5500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>
        <v>8250</v>
      </c>
      <c r="D18" s="44">
        <v>8250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18050</v>
      </c>
      <c r="D19" s="44">
        <f>D18+D17+D16</f>
        <v>13750</v>
      </c>
      <c r="E19" s="44">
        <f>D19-C19</f>
        <v>-4300</v>
      </c>
      <c r="F19" s="9"/>
    </row>
    <row r="20" spans="1:6" x14ac:dyDescent="0.2">
      <c r="A20" s="22" t="s">
        <v>22</v>
      </c>
      <c r="B20" s="44"/>
      <c r="C20" s="49">
        <v>12000</v>
      </c>
      <c r="D20" s="44">
        <v>12000</v>
      </c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12000</v>
      </c>
      <c r="D24" s="44">
        <f>D23+D22+D21+D20</f>
        <v>12000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>
        <v>2500</v>
      </c>
      <c r="D25" s="44">
        <v>2500</v>
      </c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2500</v>
      </c>
      <c r="D28" s="44">
        <f>D27+D26+D25</f>
        <v>2500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48">
        <f>C28+C24+C19+C15</f>
        <v>769551</v>
      </c>
      <c r="D29" s="48">
        <f>D28+D24+D19+D15</f>
        <v>825348</v>
      </c>
      <c r="E29" s="53">
        <f>D29-C29</f>
        <v>55797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29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4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4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4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4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4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4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4"/>
      <c r="D43" s="44"/>
      <c r="E43" s="44"/>
      <c r="F43" s="9"/>
    </row>
    <row r="44" spans="1:6" x14ac:dyDescent="0.2">
      <c r="A44" s="22" t="s">
        <v>25</v>
      </c>
      <c r="B44" s="44"/>
      <c r="C44" s="44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4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4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4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48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737001</v>
      </c>
      <c r="D54" s="44">
        <f t="shared" si="3"/>
        <v>797098</v>
      </c>
      <c r="E54" s="44">
        <f>D54-C54</f>
        <v>60097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737001</v>
      </c>
      <c r="D57" s="44">
        <f t="shared" si="3"/>
        <v>797098</v>
      </c>
      <c r="E57" s="44">
        <f t="shared" si="5"/>
        <v>60097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4300</v>
      </c>
      <c r="D58" s="44">
        <f t="shared" si="3"/>
        <v>0</v>
      </c>
      <c r="E58" s="44">
        <f t="shared" si="5"/>
        <v>-4300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5500</v>
      </c>
      <c r="D59" s="44">
        <f t="shared" si="3"/>
        <v>5500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8250</v>
      </c>
      <c r="D60" s="44">
        <f t="shared" si="3"/>
        <v>8250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18050</v>
      </c>
      <c r="D61" s="44">
        <f t="shared" si="3"/>
        <v>13750</v>
      </c>
      <c r="E61" s="44">
        <f t="shared" si="5"/>
        <v>-4300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12000</v>
      </c>
      <c r="D62" s="44">
        <f t="shared" si="3"/>
        <v>12000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12000</v>
      </c>
      <c r="D66" s="44">
        <f t="shared" si="3"/>
        <v>12000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2500</v>
      </c>
      <c r="D67" s="44">
        <f t="shared" si="3"/>
        <v>2500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2500</v>
      </c>
      <c r="D70" s="44">
        <f t="shared" si="4"/>
        <v>2500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769551</v>
      </c>
      <c r="D71" s="44">
        <f t="shared" si="6"/>
        <v>825348</v>
      </c>
      <c r="E71" s="44">
        <f t="shared" si="5"/>
        <v>55797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737001</v>
      </c>
      <c r="D75" s="44">
        <f t="shared" si="7"/>
        <v>797098</v>
      </c>
      <c r="E75" s="44">
        <f>D75-C75</f>
        <v>60097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737001</v>
      </c>
      <c r="D78" s="44">
        <f t="shared" si="7"/>
        <v>797098</v>
      </c>
      <c r="E78" s="44">
        <f t="shared" si="8"/>
        <v>60097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4300</v>
      </c>
      <c r="D79" s="44">
        <f t="shared" si="7"/>
        <v>0</v>
      </c>
      <c r="E79" s="44">
        <f t="shared" si="8"/>
        <v>-4300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5500</v>
      </c>
      <c r="D80" s="44">
        <f t="shared" si="7"/>
        <v>5500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8250</v>
      </c>
      <c r="D81" s="44">
        <f t="shared" si="7"/>
        <v>8250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18050</v>
      </c>
      <c r="D82" s="44">
        <f t="shared" si="7"/>
        <v>13750</v>
      </c>
      <c r="E82" s="58">
        <f t="shared" si="8"/>
        <v>-4300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12000</v>
      </c>
      <c r="D83" s="44">
        <f t="shared" si="7"/>
        <v>12000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12000</v>
      </c>
      <c r="D87" s="44">
        <f t="shared" si="7"/>
        <v>12000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2500</v>
      </c>
      <c r="D88" s="44">
        <f t="shared" si="7"/>
        <v>2500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2500</v>
      </c>
      <c r="D91" s="44">
        <f t="shared" si="9"/>
        <v>2500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769551</v>
      </c>
      <c r="D92" s="44">
        <f t="shared" si="9"/>
        <v>825348</v>
      </c>
      <c r="E92" s="59">
        <f t="shared" si="8"/>
        <v>55797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737001</v>
      </c>
      <c r="D96" s="44">
        <f>D75</f>
        <v>797098</v>
      </c>
      <c r="E96" s="44">
        <f>D96-C96</f>
        <v>60097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737001</v>
      </c>
      <c r="D99" s="44">
        <f t="shared" si="10"/>
        <v>797098</v>
      </c>
      <c r="E99" s="44">
        <f t="shared" si="11"/>
        <v>60097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4300</v>
      </c>
      <c r="D100" s="44">
        <f t="shared" si="10"/>
        <v>0</v>
      </c>
      <c r="E100" s="44">
        <f t="shared" si="11"/>
        <v>-4300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5500</v>
      </c>
      <c r="D101" s="44">
        <f t="shared" si="10"/>
        <v>5500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8250</v>
      </c>
      <c r="D102" s="44">
        <f t="shared" si="10"/>
        <v>8250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18050</v>
      </c>
      <c r="D103" s="44">
        <f t="shared" si="10"/>
        <v>13750</v>
      </c>
      <c r="E103" s="44">
        <f t="shared" si="11"/>
        <v>-4300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12000</v>
      </c>
      <c r="D104" s="44">
        <f t="shared" si="10"/>
        <v>12000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12000</v>
      </c>
      <c r="D108" s="44">
        <f t="shared" si="10"/>
        <v>12000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2500</v>
      </c>
      <c r="D109" s="44">
        <f t="shared" si="10"/>
        <v>2500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2500</v>
      </c>
      <c r="D112" s="44">
        <f t="shared" si="10"/>
        <v>2500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769551</v>
      </c>
      <c r="D113" s="48">
        <f t="shared" si="12"/>
        <v>825348</v>
      </c>
      <c r="E113" s="48">
        <f t="shared" si="11"/>
        <v>55797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45A1B-10E6-4397-8356-988CCE4A8511}">
  <sheetPr codeName="Sheet12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18" sqref="D18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52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57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41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f>694947+24773+20500+8000+6000+100000</f>
        <v>854220</v>
      </c>
      <c r="D12" s="44">
        <f>845208+23816+120500+8000+6000</f>
        <v>1003524</v>
      </c>
      <c r="E12" s="44">
        <f>D12-C12</f>
        <v>149304</v>
      </c>
      <c r="F12" s="9"/>
    </row>
    <row r="13" spans="1:7" x14ac:dyDescent="0.2">
      <c r="A13" s="22" t="s">
        <v>8</v>
      </c>
      <c r="B13" s="44"/>
      <c r="C13" s="49">
        <v>5000</v>
      </c>
      <c r="D13" s="44">
        <v>5000</v>
      </c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859220</v>
      </c>
      <c r="D15" s="44">
        <f>D14+D13+D12</f>
        <v>1008524</v>
      </c>
      <c r="E15" s="44">
        <f>D15-C15</f>
        <v>149304</v>
      </c>
      <c r="F15" s="9"/>
    </row>
    <row r="16" spans="1:7" x14ac:dyDescent="0.2">
      <c r="A16" s="22" t="s">
        <v>19</v>
      </c>
      <c r="B16" s="44"/>
      <c r="C16" s="49">
        <f>1100</f>
        <v>1100</v>
      </c>
      <c r="D16" s="44">
        <v>0</v>
      </c>
      <c r="E16" s="44">
        <f t="shared" ref="E16:E27" si="0">D16-C16</f>
        <v>-1100</v>
      </c>
      <c r="F16" s="9"/>
    </row>
    <row r="17" spans="1:6" x14ac:dyDescent="0.2">
      <c r="A17" s="22" t="s">
        <v>20</v>
      </c>
      <c r="B17" s="44"/>
      <c r="C17" s="49">
        <f>4000+250</f>
        <v>4250</v>
      </c>
      <c r="D17" s="44">
        <f>4000+250</f>
        <v>4250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>
        <v>6500</v>
      </c>
      <c r="D18" s="44">
        <v>6500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11850</v>
      </c>
      <c r="D19" s="44">
        <f>D18+D17+D16</f>
        <v>10750</v>
      </c>
      <c r="E19" s="44">
        <f>D19-C19</f>
        <v>-1100</v>
      </c>
      <c r="F19" s="9"/>
    </row>
    <row r="20" spans="1:6" x14ac:dyDescent="0.2">
      <c r="A20" s="22" t="s">
        <v>22</v>
      </c>
      <c r="B20" s="44"/>
      <c r="C20" s="49"/>
      <c r="D20" s="44"/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0</v>
      </c>
      <c r="D24" s="44">
        <f>D23+D22+D21+D20</f>
        <v>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>
        <v>2500</v>
      </c>
      <c r="D25" s="44">
        <v>2500</v>
      </c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2500</v>
      </c>
      <c r="D28" s="44">
        <f>D27+D26+D25</f>
        <v>2500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48">
        <f>C28+C24+C19+C15</f>
        <v>873570</v>
      </c>
      <c r="D29" s="48">
        <f>D28+D24+D19+D15</f>
        <v>1021774</v>
      </c>
      <c r="E29" s="53">
        <f>D29-C29</f>
        <v>148204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58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4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4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4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4">
        <v>1500</v>
      </c>
      <c r="D37" s="44"/>
      <c r="E37" s="44">
        <f t="shared" si="1"/>
        <v>-1500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1500</v>
      </c>
      <c r="D40" s="44">
        <f>D39+D38+D37</f>
        <v>0</v>
      </c>
      <c r="E40" s="44">
        <f t="shared" si="1"/>
        <v>-1500</v>
      </c>
      <c r="F40" s="9"/>
    </row>
    <row r="41" spans="1:6" x14ac:dyDescent="0.2">
      <c r="A41" s="22" t="s">
        <v>22</v>
      </c>
      <c r="B41" s="44"/>
      <c r="C41" s="44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4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4"/>
      <c r="D43" s="44"/>
      <c r="E43" s="44"/>
      <c r="F43" s="9"/>
    </row>
    <row r="44" spans="1:6" x14ac:dyDescent="0.2">
      <c r="A44" s="22" t="s">
        <v>25</v>
      </c>
      <c r="B44" s="44"/>
      <c r="C44" s="44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4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4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4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48">
        <f>C49+C45+C40+C36</f>
        <v>1500</v>
      </c>
      <c r="D50" s="48">
        <f>D49+D45+D40+D36</f>
        <v>0</v>
      </c>
      <c r="E50" s="53">
        <f t="shared" si="2"/>
        <v>-1500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854220</v>
      </c>
      <c r="D54" s="44">
        <f t="shared" si="3"/>
        <v>1003524</v>
      </c>
      <c r="E54" s="44">
        <f>D54-C54</f>
        <v>149304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5000</v>
      </c>
      <c r="D55" s="44">
        <f t="shared" si="3"/>
        <v>5000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859220</v>
      </c>
      <c r="D57" s="44">
        <f t="shared" si="3"/>
        <v>1008524</v>
      </c>
      <c r="E57" s="44">
        <f t="shared" si="5"/>
        <v>149304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2600</v>
      </c>
      <c r="D58" s="44">
        <f t="shared" si="3"/>
        <v>0</v>
      </c>
      <c r="E58" s="44">
        <f t="shared" si="5"/>
        <v>-2600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4250</v>
      </c>
      <c r="D59" s="44">
        <f t="shared" si="3"/>
        <v>4250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6500</v>
      </c>
      <c r="D60" s="44">
        <f t="shared" si="3"/>
        <v>6500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13350</v>
      </c>
      <c r="D61" s="44">
        <f t="shared" si="3"/>
        <v>10750</v>
      </c>
      <c r="E61" s="44">
        <f t="shared" si="5"/>
        <v>-2600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2500</v>
      </c>
      <c r="D67" s="44">
        <f t="shared" si="3"/>
        <v>2500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2500</v>
      </c>
      <c r="D70" s="44">
        <f t="shared" si="4"/>
        <v>2500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875070</v>
      </c>
      <c r="D71" s="44">
        <f t="shared" si="6"/>
        <v>1021774</v>
      </c>
      <c r="E71" s="44">
        <f t="shared" si="5"/>
        <v>146704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854220</v>
      </c>
      <c r="D75" s="44">
        <f t="shared" si="7"/>
        <v>1003524</v>
      </c>
      <c r="E75" s="44">
        <f>D75-C75</f>
        <v>149304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5000</v>
      </c>
      <c r="D76" s="44">
        <f t="shared" si="7"/>
        <v>5000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859220</v>
      </c>
      <c r="D78" s="44">
        <f t="shared" si="7"/>
        <v>1008524</v>
      </c>
      <c r="E78" s="44">
        <f t="shared" si="8"/>
        <v>149304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2600</v>
      </c>
      <c r="D79" s="44">
        <f t="shared" si="7"/>
        <v>0</v>
      </c>
      <c r="E79" s="44">
        <f t="shared" si="8"/>
        <v>-2600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4250</v>
      </c>
      <c r="D80" s="44">
        <f t="shared" si="7"/>
        <v>4250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6500</v>
      </c>
      <c r="D81" s="44">
        <f t="shared" si="7"/>
        <v>6500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13350</v>
      </c>
      <c r="D82" s="44">
        <f t="shared" si="7"/>
        <v>10750</v>
      </c>
      <c r="E82" s="58">
        <f t="shared" si="8"/>
        <v>-2600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0</v>
      </c>
      <c r="D87" s="44">
        <f t="shared" si="7"/>
        <v>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2500</v>
      </c>
      <c r="D88" s="44">
        <f t="shared" si="7"/>
        <v>2500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2500</v>
      </c>
      <c r="D91" s="44">
        <f t="shared" si="9"/>
        <v>2500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875070</v>
      </c>
      <c r="D92" s="44">
        <f t="shared" si="9"/>
        <v>1021774</v>
      </c>
      <c r="E92" s="59">
        <f t="shared" si="8"/>
        <v>146704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854220</v>
      </c>
      <c r="D96" s="44">
        <f>D75</f>
        <v>1003524</v>
      </c>
      <c r="E96" s="44">
        <f>D96-C96</f>
        <v>149304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5000</v>
      </c>
      <c r="D97" s="44">
        <f t="shared" si="10"/>
        <v>5000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859220</v>
      </c>
      <c r="D99" s="44">
        <f t="shared" si="10"/>
        <v>1008524</v>
      </c>
      <c r="E99" s="44">
        <f t="shared" si="11"/>
        <v>149304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2600</v>
      </c>
      <c r="D100" s="44">
        <f t="shared" si="10"/>
        <v>0</v>
      </c>
      <c r="E100" s="44">
        <f t="shared" si="11"/>
        <v>-2600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4250</v>
      </c>
      <c r="D101" s="44">
        <f t="shared" si="10"/>
        <v>4250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6500</v>
      </c>
      <c r="D102" s="44">
        <f t="shared" si="10"/>
        <v>6500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13350</v>
      </c>
      <c r="D103" s="44">
        <f t="shared" si="10"/>
        <v>10750</v>
      </c>
      <c r="E103" s="44">
        <f t="shared" si="11"/>
        <v>-2600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0</v>
      </c>
      <c r="D108" s="44">
        <f t="shared" si="10"/>
        <v>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2500</v>
      </c>
      <c r="D109" s="44">
        <f t="shared" si="10"/>
        <v>2500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2500</v>
      </c>
      <c r="D112" s="44">
        <f t="shared" si="10"/>
        <v>2500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875070</v>
      </c>
      <c r="D113" s="48">
        <f t="shared" si="12"/>
        <v>1021774</v>
      </c>
      <c r="E113" s="48">
        <f t="shared" si="11"/>
        <v>146704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C7603-987E-4631-860D-38FAA7485DA8}">
  <sheetPr codeName="Sheet13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18" sqref="D18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52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59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41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v>25002</v>
      </c>
      <c r="D12" s="44">
        <v>25002</v>
      </c>
      <c r="E12" s="44">
        <f>D12-C12</f>
        <v>0</v>
      </c>
      <c r="F12" s="9"/>
    </row>
    <row r="13" spans="1:7" x14ac:dyDescent="0.2">
      <c r="A13" s="22" t="s">
        <v>8</v>
      </c>
      <c r="B13" s="44"/>
      <c r="C13" s="49"/>
      <c r="D13" s="44"/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25002</v>
      </c>
      <c r="D15" s="44">
        <f>D14+D13+D12</f>
        <v>25002</v>
      </c>
      <c r="E15" s="44">
        <f>D15-C15</f>
        <v>0</v>
      </c>
      <c r="F15" s="9"/>
    </row>
    <row r="16" spans="1:7" x14ac:dyDescent="0.2">
      <c r="A16" s="22" t="s">
        <v>19</v>
      </c>
      <c r="B16" s="44"/>
      <c r="C16" s="49"/>
      <c r="D16" s="44"/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>
        <v>1000</v>
      </c>
      <c r="D17" s="44">
        <v>1000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/>
      <c r="D18" s="44"/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1000</v>
      </c>
      <c r="D19" s="44">
        <f>D18+D17+D16</f>
        <v>1000</v>
      </c>
      <c r="E19" s="44">
        <f>D19-C19</f>
        <v>0</v>
      </c>
      <c r="F19" s="9"/>
    </row>
    <row r="20" spans="1:6" x14ac:dyDescent="0.2">
      <c r="A20" s="22" t="s">
        <v>22</v>
      </c>
      <c r="B20" s="44"/>
      <c r="C20" s="49"/>
      <c r="D20" s="44"/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0</v>
      </c>
      <c r="D24" s="44">
        <f>D23+D22+D21+D20</f>
        <v>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/>
      <c r="D25" s="44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0</v>
      </c>
      <c r="D28" s="44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48">
        <f>C28+C24+C19+C15</f>
        <v>26002</v>
      </c>
      <c r="D29" s="48">
        <f>D28+D24+D19+D15</f>
        <v>26002</v>
      </c>
      <c r="E29" s="53">
        <f>D29-C29</f>
        <v>0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29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4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4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4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4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4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4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4"/>
      <c r="D43" s="44"/>
      <c r="E43" s="44"/>
      <c r="F43" s="9"/>
    </row>
    <row r="44" spans="1:6" x14ac:dyDescent="0.2">
      <c r="A44" s="22" t="s">
        <v>25</v>
      </c>
      <c r="B44" s="44"/>
      <c r="C44" s="44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4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4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4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48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25002</v>
      </c>
      <c r="D54" s="44">
        <f t="shared" si="3"/>
        <v>25002</v>
      </c>
      <c r="E54" s="44">
        <f>D54-C54</f>
        <v>0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25002</v>
      </c>
      <c r="D57" s="44">
        <f t="shared" si="3"/>
        <v>25002</v>
      </c>
      <c r="E57" s="44">
        <f t="shared" si="5"/>
        <v>0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1000</v>
      </c>
      <c r="D59" s="44">
        <f t="shared" si="3"/>
        <v>1000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0</v>
      </c>
      <c r="D60" s="44">
        <f t="shared" si="3"/>
        <v>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1000</v>
      </c>
      <c r="D61" s="44">
        <f t="shared" si="3"/>
        <v>1000</v>
      </c>
      <c r="E61" s="44">
        <f t="shared" si="5"/>
        <v>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26002</v>
      </c>
      <c r="D71" s="44">
        <f t="shared" si="6"/>
        <v>26002</v>
      </c>
      <c r="E71" s="44">
        <f t="shared" si="5"/>
        <v>0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25002</v>
      </c>
      <c r="D75" s="44">
        <f t="shared" si="7"/>
        <v>25002</v>
      </c>
      <c r="E75" s="44">
        <f>D75-C75</f>
        <v>0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25002</v>
      </c>
      <c r="D78" s="44">
        <f t="shared" si="7"/>
        <v>25002</v>
      </c>
      <c r="E78" s="44">
        <f t="shared" si="8"/>
        <v>0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1000</v>
      </c>
      <c r="D80" s="44">
        <f t="shared" si="7"/>
        <v>1000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0</v>
      </c>
      <c r="D81" s="44">
        <f t="shared" si="7"/>
        <v>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1000</v>
      </c>
      <c r="D82" s="44">
        <f t="shared" si="7"/>
        <v>1000</v>
      </c>
      <c r="E82" s="58">
        <f t="shared" si="8"/>
        <v>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0</v>
      </c>
      <c r="D87" s="44">
        <f t="shared" si="7"/>
        <v>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26002</v>
      </c>
      <c r="D92" s="44">
        <f t="shared" si="9"/>
        <v>26002</v>
      </c>
      <c r="E92" s="59">
        <f t="shared" si="8"/>
        <v>0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25002</v>
      </c>
      <c r="D96" s="44">
        <f>D75</f>
        <v>25002</v>
      </c>
      <c r="E96" s="44">
        <f>D96-C96</f>
        <v>0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25002</v>
      </c>
      <c r="D99" s="44">
        <f t="shared" si="10"/>
        <v>25002</v>
      </c>
      <c r="E99" s="44">
        <f t="shared" si="11"/>
        <v>0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0</v>
      </c>
      <c r="D100" s="44">
        <f t="shared" si="10"/>
        <v>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1000</v>
      </c>
      <c r="D101" s="44">
        <f t="shared" si="10"/>
        <v>1000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0</v>
      </c>
      <c r="D102" s="44">
        <f t="shared" si="10"/>
        <v>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1000</v>
      </c>
      <c r="D103" s="44">
        <f t="shared" si="10"/>
        <v>1000</v>
      </c>
      <c r="E103" s="44">
        <f t="shared" si="11"/>
        <v>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0</v>
      </c>
      <c r="D108" s="44">
        <f t="shared" si="10"/>
        <v>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26002</v>
      </c>
      <c r="D113" s="48">
        <f t="shared" si="12"/>
        <v>26002</v>
      </c>
      <c r="E113" s="48">
        <f t="shared" si="11"/>
        <v>0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39CF9-2BF6-4829-A528-28C43AF7AA07}">
  <sheetPr codeName="Sheet14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E14" sqref="E14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52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60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41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f>179241+50000</f>
        <v>229241</v>
      </c>
      <c r="D12" s="44">
        <f>177069+50000</f>
        <v>227069</v>
      </c>
      <c r="E12" s="44">
        <f>D12-C12</f>
        <v>-2172</v>
      </c>
      <c r="F12" s="9"/>
    </row>
    <row r="13" spans="1:7" x14ac:dyDescent="0.2">
      <c r="A13" s="22" t="s">
        <v>8</v>
      </c>
      <c r="B13" s="44"/>
      <c r="C13" s="49">
        <v>15000</v>
      </c>
      <c r="D13" s="44">
        <v>22500</v>
      </c>
      <c r="E13" s="44">
        <f>D13-C13</f>
        <v>7500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244241</v>
      </c>
      <c r="D15" s="44">
        <f>D14+D13+D12</f>
        <v>249569</v>
      </c>
      <c r="E15" s="44">
        <f>D15-C15</f>
        <v>5328</v>
      </c>
      <c r="F15" s="9"/>
    </row>
    <row r="16" spans="1:7" x14ac:dyDescent="0.2">
      <c r="A16" s="22" t="s">
        <v>19</v>
      </c>
      <c r="B16" s="44"/>
      <c r="C16" s="49">
        <v>3000</v>
      </c>
      <c r="D16" s="44">
        <v>0</v>
      </c>
      <c r="E16" s="44">
        <f t="shared" ref="E16:E27" si="0">D16-C16</f>
        <v>-3000</v>
      </c>
      <c r="F16" s="9"/>
    </row>
    <row r="17" spans="1:6" x14ac:dyDescent="0.2">
      <c r="A17" s="22" t="s">
        <v>20</v>
      </c>
      <c r="B17" s="44"/>
      <c r="C17" s="49">
        <v>2500</v>
      </c>
      <c r="D17" s="44">
        <v>2500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>
        <v>1500</v>
      </c>
      <c r="D18" s="44">
        <v>1500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7000</v>
      </c>
      <c r="D19" s="44">
        <f>D18+D17+D16</f>
        <v>4000</v>
      </c>
      <c r="E19" s="44">
        <f>D19-C19</f>
        <v>-3000</v>
      </c>
      <c r="F19" s="9"/>
    </row>
    <row r="20" spans="1:6" x14ac:dyDescent="0.2">
      <c r="A20" s="22" t="s">
        <v>22</v>
      </c>
      <c r="B20" s="44"/>
      <c r="C20" s="49">
        <f>1500+75000+40000</f>
        <v>116500</v>
      </c>
      <c r="D20" s="44">
        <f>1500+115000</f>
        <v>116500</v>
      </c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>
        <v>450</v>
      </c>
      <c r="D21" s="44">
        <v>450</v>
      </c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116950</v>
      </c>
      <c r="D24" s="44">
        <f>D23+D22+D21+D20</f>
        <v>116950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/>
      <c r="D25" s="44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0</v>
      </c>
      <c r="D28" s="44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48">
        <f>C28+C24+C19+C15</f>
        <v>368191</v>
      </c>
      <c r="D29" s="48">
        <f>D28+D24+D19+D15</f>
        <v>370519</v>
      </c>
      <c r="E29" s="53">
        <f>D29-C29</f>
        <v>2328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29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4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4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4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4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4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4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4"/>
      <c r="D43" s="44"/>
      <c r="E43" s="44"/>
      <c r="F43" s="9"/>
    </row>
    <row r="44" spans="1:6" x14ac:dyDescent="0.2">
      <c r="A44" s="22" t="s">
        <v>25</v>
      </c>
      <c r="B44" s="44"/>
      <c r="C44" s="44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4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4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4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48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229241</v>
      </c>
      <c r="D54" s="44">
        <f t="shared" si="3"/>
        <v>227069</v>
      </c>
      <c r="E54" s="44">
        <f>D54-C54</f>
        <v>-2172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15000</v>
      </c>
      <c r="D55" s="44">
        <f t="shared" si="3"/>
        <v>22500</v>
      </c>
      <c r="E55" s="44">
        <f t="shared" ref="E55:E71" si="5">D55-C55</f>
        <v>7500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244241</v>
      </c>
      <c r="D57" s="44">
        <f t="shared" si="3"/>
        <v>249569</v>
      </c>
      <c r="E57" s="44">
        <f t="shared" si="5"/>
        <v>5328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3000</v>
      </c>
      <c r="D58" s="44">
        <f t="shared" si="3"/>
        <v>0</v>
      </c>
      <c r="E58" s="44">
        <f t="shared" si="5"/>
        <v>-3000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2500</v>
      </c>
      <c r="D59" s="44">
        <f t="shared" si="3"/>
        <v>2500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1500</v>
      </c>
      <c r="D60" s="44">
        <f t="shared" si="3"/>
        <v>1500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7000</v>
      </c>
      <c r="D61" s="44">
        <f t="shared" si="3"/>
        <v>4000</v>
      </c>
      <c r="E61" s="44">
        <f t="shared" si="5"/>
        <v>-3000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116500</v>
      </c>
      <c r="D62" s="44">
        <f t="shared" si="3"/>
        <v>116500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450</v>
      </c>
      <c r="D63" s="44">
        <f t="shared" si="3"/>
        <v>450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116950</v>
      </c>
      <c r="D66" s="44">
        <f t="shared" si="3"/>
        <v>116950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368191</v>
      </c>
      <c r="D71" s="44">
        <f t="shared" si="6"/>
        <v>370519</v>
      </c>
      <c r="E71" s="44">
        <f t="shared" si="5"/>
        <v>2328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229241</v>
      </c>
      <c r="D75" s="44">
        <f t="shared" si="7"/>
        <v>227069</v>
      </c>
      <c r="E75" s="44">
        <f>D75-C75</f>
        <v>-2172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15000</v>
      </c>
      <c r="D76" s="44">
        <f t="shared" si="7"/>
        <v>22500</v>
      </c>
      <c r="E76" s="44">
        <f t="shared" ref="E76:E92" si="8">D76-C76</f>
        <v>7500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244241</v>
      </c>
      <c r="D78" s="44">
        <f t="shared" si="7"/>
        <v>249569</v>
      </c>
      <c r="E78" s="44">
        <f t="shared" si="8"/>
        <v>5328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3000</v>
      </c>
      <c r="D79" s="44">
        <f t="shared" si="7"/>
        <v>0</v>
      </c>
      <c r="E79" s="44">
        <f t="shared" si="8"/>
        <v>-3000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2500</v>
      </c>
      <c r="D80" s="44">
        <f t="shared" si="7"/>
        <v>2500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1500</v>
      </c>
      <c r="D81" s="44">
        <f t="shared" si="7"/>
        <v>1500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7000</v>
      </c>
      <c r="D82" s="44">
        <f t="shared" si="7"/>
        <v>4000</v>
      </c>
      <c r="E82" s="58">
        <f t="shared" si="8"/>
        <v>-3000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116500</v>
      </c>
      <c r="D83" s="44">
        <f t="shared" si="7"/>
        <v>116500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450</v>
      </c>
      <c r="D84" s="44">
        <f t="shared" si="7"/>
        <v>450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116950</v>
      </c>
      <c r="D87" s="44">
        <f t="shared" si="7"/>
        <v>116950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368191</v>
      </c>
      <c r="D92" s="44">
        <f t="shared" si="9"/>
        <v>370519</v>
      </c>
      <c r="E92" s="59">
        <f t="shared" si="8"/>
        <v>2328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229241</v>
      </c>
      <c r="D96" s="44">
        <f>D75</f>
        <v>227069</v>
      </c>
      <c r="E96" s="44">
        <f>D96-C96</f>
        <v>-2172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15000</v>
      </c>
      <c r="D97" s="44">
        <f t="shared" si="10"/>
        <v>22500</v>
      </c>
      <c r="E97" s="44">
        <f t="shared" ref="E97:E113" si="11">D97-C97</f>
        <v>7500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244241</v>
      </c>
      <c r="D99" s="44">
        <f t="shared" si="10"/>
        <v>249569</v>
      </c>
      <c r="E99" s="44">
        <f t="shared" si="11"/>
        <v>5328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3000</v>
      </c>
      <c r="D100" s="44">
        <f t="shared" si="10"/>
        <v>0</v>
      </c>
      <c r="E100" s="44">
        <f t="shared" si="11"/>
        <v>-3000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2500</v>
      </c>
      <c r="D101" s="44">
        <f t="shared" si="10"/>
        <v>2500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1500</v>
      </c>
      <c r="D102" s="44">
        <f t="shared" si="10"/>
        <v>1500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7000</v>
      </c>
      <c r="D103" s="44">
        <f t="shared" si="10"/>
        <v>4000</v>
      </c>
      <c r="E103" s="44">
        <f t="shared" si="11"/>
        <v>-3000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116500</v>
      </c>
      <c r="D104" s="44">
        <f t="shared" si="10"/>
        <v>116500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450</v>
      </c>
      <c r="D105" s="44">
        <f t="shared" si="10"/>
        <v>450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116950</v>
      </c>
      <c r="D108" s="44">
        <f t="shared" si="10"/>
        <v>116950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368191</v>
      </c>
      <c r="D113" s="48">
        <f t="shared" si="12"/>
        <v>370519</v>
      </c>
      <c r="E113" s="48">
        <f t="shared" si="11"/>
        <v>2328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ADCF2-19A6-448B-B379-414CF1FA08A5}">
  <sheetPr codeName="Sheet15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2" sqref="D22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52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61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41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/>
      <c r="D12" s="44"/>
      <c r="E12" s="44">
        <f>D12-C12</f>
        <v>0</v>
      </c>
      <c r="F12" s="9"/>
    </row>
    <row r="13" spans="1:7" x14ac:dyDescent="0.2">
      <c r="A13" s="22" t="s">
        <v>8</v>
      </c>
      <c r="B13" s="44"/>
      <c r="C13" s="49">
        <v>15000</v>
      </c>
      <c r="D13" s="44">
        <v>15000</v>
      </c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15000</v>
      </c>
      <c r="D15" s="44">
        <f>D14+D13+D12</f>
        <v>15000</v>
      </c>
      <c r="E15" s="44">
        <f>D15-C15</f>
        <v>0</v>
      </c>
      <c r="F15" s="9"/>
    </row>
    <row r="16" spans="1:7" x14ac:dyDescent="0.2">
      <c r="A16" s="22" t="s">
        <v>19</v>
      </c>
      <c r="B16" s="44"/>
      <c r="C16" s="49">
        <v>0</v>
      </c>
      <c r="D16" s="44"/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>
        <v>500</v>
      </c>
      <c r="D17" s="44">
        <v>500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>
        <v>1750</v>
      </c>
      <c r="D18" s="44">
        <v>1750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2250</v>
      </c>
      <c r="D19" s="44">
        <f>D18+D17+D16</f>
        <v>2250</v>
      </c>
      <c r="E19" s="44">
        <f>D19-C19</f>
        <v>0</v>
      </c>
      <c r="F19" s="9"/>
    </row>
    <row r="20" spans="1:6" x14ac:dyDescent="0.2">
      <c r="A20" s="22" t="s">
        <v>22</v>
      </c>
      <c r="B20" s="44"/>
      <c r="C20" s="49"/>
      <c r="D20" s="44"/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>
        <v>500</v>
      </c>
      <c r="D21" s="44">
        <v>500</v>
      </c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500</v>
      </c>
      <c r="D24" s="44">
        <f>D23+D22+D21+D20</f>
        <v>500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/>
      <c r="D25" s="44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0</v>
      </c>
      <c r="D28" s="44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48">
        <f>C28+C24+C19+C15</f>
        <v>17750</v>
      </c>
      <c r="D29" s="48">
        <f>D28+D24+D19+D15</f>
        <v>17750</v>
      </c>
      <c r="E29" s="53">
        <f>D29-C29</f>
        <v>0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29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4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4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4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4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4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4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4"/>
      <c r="D43" s="44"/>
      <c r="E43" s="44"/>
      <c r="F43" s="9"/>
    </row>
    <row r="44" spans="1:6" x14ac:dyDescent="0.2">
      <c r="A44" s="22" t="s">
        <v>25</v>
      </c>
      <c r="B44" s="44"/>
      <c r="C44" s="44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4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4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4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48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0</v>
      </c>
      <c r="D54" s="44">
        <f t="shared" si="3"/>
        <v>0</v>
      </c>
      <c r="E54" s="44">
        <f>D54-C54</f>
        <v>0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15000</v>
      </c>
      <c r="D55" s="44">
        <f t="shared" si="3"/>
        <v>15000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15000</v>
      </c>
      <c r="D57" s="44">
        <f t="shared" si="3"/>
        <v>15000</v>
      </c>
      <c r="E57" s="44">
        <f t="shared" si="5"/>
        <v>0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500</v>
      </c>
      <c r="D59" s="44">
        <f t="shared" si="3"/>
        <v>500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1750</v>
      </c>
      <c r="D60" s="44">
        <f t="shared" si="3"/>
        <v>1750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2250</v>
      </c>
      <c r="D61" s="44">
        <f t="shared" si="3"/>
        <v>2250</v>
      </c>
      <c r="E61" s="44">
        <f t="shared" si="5"/>
        <v>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500</v>
      </c>
      <c r="D63" s="44">
        <f t="shared" si="3"/>
        <v>500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500</v>
      </c>
      <c r="D66" s="44">
        <f t="shared" si="3"/>
        <v>500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17750</v>
      </c>
      <c r="D71" s="44">
        <f t="shared" si="6"/>
        <v>17750</v>
      </c>
      <c r="E71" s="44">
        <f t="shared" si="5"/>
        <v>0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0</v>
      </c>
      <c r="D75" s="44">
        <f t="shared" si="7"/>
        <v>0</v>
      </c>
      <c r="E75" s="44">
        <f>D75-C75</f>
        <v>0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15000</v>
      </c>
      <c r="D76" s="44">
        <f t="shared" si="7"/>
        <v>15000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15000</v>
      </c>
      <c r="D78" s="44">
        <f t="shared" si="7"/>
        <v>15000</v>
      </c>
      <c r="E78" s="44">
        <f t="shared" si="8"/>
        <v>0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500</v>
      </c>
      <c r="D80" s="44">
        <f t="shared" si="7"/>
        <v>500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1750</v>
      </c>
      <c r="D81" s="44">
        <f t="shared" si="7"/>
        <v>1750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2250</v>
      </c>
      <c r="D82" s="44">
        <f t="shared" si="7"/>
        <v>2250</v>
      </c>
      <c r="E82" s="58">
        <f t="shared" si="8"/>
        <v>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500</v>
      </c>
      <c r="D84" s="44">
        <f t="shared" si="7"/>
        <v>500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500</v>
      </c>
      <c r="D87" s="44">
        <f t="shared" si="7"/>
        <v>500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17750</v>
      </c>
      <c r="D92" s="44">
        <f t="shared" si="9"/>
        <v>17750</v>
      </c>
      <c r="E92" s="59">
        <f t="shared" si="8"/>
        <v>0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0</v>
      </c>
      <c r="D96" s="44">
        <f>D75</f>
        <v>0</v>
      </c>
      <c r="E96" s="44">
        <f>D96-C96</f>
        <v>0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15000</v>
      </c>
      <c r="D97" s="44">
        <f t="shared" si="10"/>
        <v>15000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15000</v>
      </c>
      <c r="D99" s="44">
        <f t="shared" si="10"/>
        <v>15000</v>
      </c>
      <c r="E99" s="44">
        <f t="shared" si="11"/>
        <v>0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0</v>
      </c>
      <c r="D100" s="44">
        <f t="shared" si="10"/>
        <v>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500</v>
      </c>
      <c r="D101" s="44">
        <f t="shared" si="10"/>
        <v>500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1750</v>
      </c>
      <c r="D102" s="44">
        <f t="shared" si="10"/>
        <v>1750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2250</v>
      </c>
      <c r="D103" s="44">
        <f t="shared" si="10"/>
        <v>2250</v>
      </c>
      <c r="E103" s="44">
        <f t="shared" si="11"/>
        <v>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500</v>
      </c>
      <c r="D105" s="44">
        <f t="shared" si="10"/>
        <v>500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500</v>
      </c>
      <c r="D108" s="44">
        <f t="shared" si="10"/>
        <v>500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17750</v>
      </c>
      <c r="D113" s="48">
        <f t="shared" si="12"/>
        <v>17750</v>
      </c>
      <c r="E113" s="48">
        <f t="shared" si="11"/>
        <v>0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D624F-37B9-47DC-9A69-32F59742E8A6}">
  <sheetPr codeName="Sheet16">
    <pageSetUpPr fitToPage="1"/>
  </sheetPr>
  <dimension ref="A1:G113"/>
  <sheetViews>
    <sheetView showOutlineSymbols="0" zoomScaleNormal="100" workbookViewId="0">
      <pane xSplit="1" ySplit="7" topLeftCell="B39" activePane="bottomRight" state="frozen"/>
      <selection pane="topRight" activeCell="B1" sqref="B1"/>
      <selection pane="bottomLeft" activeCell="A8" sqref="A8"/>
      <selection pane="bottomRight" activeCell="A40" sqref="A40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52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128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41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v>283887</v>
      </c>
      <c r="D12" s="44">
        <f>396662+21424</f>
        <v>418086</v>
      </c>
      <c r="E12" s="44">
        <f>D12-C12</f>
        <v>134199</v>
      </c>
      <c r="F12" s="9"/>
    </row>
    <row r="13" spans="1:7" x14ac:dyDescent="0.2">
      <c r="A13" s="22" t="s">
        <v>8</v>
      </c>
      <c r="B13" s="44"/>
      <c r="C13" s="49">
        <v>7500</v>
      </c>
      <c r="D13" s="44">
        <v>7500</v>
      </c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291387</v>
      </c>
      <c r="D15" s="44">
        <f>D14+D13+D12</f>
        <v>425586</v>
      </c>
      <c r="E15" s="44">
        <f>D15-C15</f>
        <v>134199</v>
      </c>
      <c r="F15" s="9"/>
    </row>
    <row r="16" spans="1:7" x14ac:dyDescent="0.2">
      <c r="A16" s="22" t="s">
        <v>19</v>
      </c>
      <c r="B16" s="44"/>
      <c r="C16" s="49">
        <v>600</v>
      </c>
      <c r="D16" s="44">
        <v>0</v>
      </c>
      <c r="E16" s="44">
        <f t="shared" ref="E16:E27" si="0">D16-C16</f>
        <v>-600</v>
      </c>
      <c r="F16" s="9"/>
    </row>
    <row r="17" spans="1:6" x14ac:dyDescent="0.2">
      <c r="A17" s="22" t="s">
        <v>20</v>
      </c>
      <c r="B17" s="44"/>
      <c r="C17" s="49">
        <v>136000</v>
      </c>
      <c r="D17" s="44">
        <v>136000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>
        <v>2500</v>
      </c>
      <c r="D18" s="44">
        <v>2500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139100</v>
      </c>
      <c r="D19" s="44">
        <f>D18+D17+D16</f>
        <v>138500</v>
      </c>
      <c r="E19" s="44">
        <f>D19-C19</f>
        <v>-600</v>
      </c>
      <c r="F19" s="9"/>
    </row>
    <row r="20" spans="1:6" x14ac:dyDescent="0.2">
      <c r="A20" s="22" t="s">
        <v>22</v>
      </c>
      <c r="B20" s="44"/>
      <c r="C20" s="49"/>
      <c r="D20" s="44"/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0</v>
      </c>
      <c r="D24" s="44">
        <f>D23+D22+D21+D20</f>
        <v>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>
        <v>4500</v>
      </c>
      <c r="D25" s="44">
        <v>4500</v>
      </c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4500</v>
      </c>
      <c r="D28" s="44">
        <f>D27+D26+D25</f>
        <v>4500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48">
        <f>C28+C24+C19+C15</f>
        <v>434987</v>
      </c>
      <c r="D29" s="48">
        <f>D28+D24+D19+D15</f>
        <v>568586</v>
      </c>
      <c r="E29" s="53">
        <f>D29-C29</f>
        <v>133599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54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6"/>
      <c r="D32" s="47"/>
      <c r="E32" s="57"/>
      <c r="F32" s="9"/>
    </row>
    <row r="33" spans="1:6" x14ac:dyDescent="0.2">
      <c r="A33" s="22" t="s">
        <v>7</v>
      </c>
      <c r="B33" s="44"/>
      <c r="C33" s="49">
        <v>31678</v>
      </c>
      <c r="D33" s="44">
        <v>32947</v>
      </c>
      <c r="E33" s="44">
        <f t="shared" ref="E33:E42" si="1">D33-C33</f>
        <v>1269</v>
      </c>
      <c r="F33" s="9"/>
    </row>
    <row r="34" spans="1:6" x14ac:dyDescent="0.2">
      <c r="A34" s="22" t="s">
        <v>8</v>
      </c>
      <c r="B34" s="44"/>
      <c r="C34" s="49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9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9">
        <f>C35+C34+C33</f>
        <v>31678</v>
      </c>
      <c r="D36" s="44">
        <f>D35+D34+D33</f>
        <v>32947</v>
      </c>
      <c r="E36" s="44">
        <f t="shared" si="1"/>
        <v>1269</v>
      </c>
      <c r="F36" s="9"/>
    </row>
    <row r="37" spans="1:6" x14ac:dyDescent="0.2">
      <c r="A37" s="22" t="s">
        <v>19</v>
      </c>
      <c r="B37" s="44"/>
      <c r="C37" s="49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9">
        <f>2500+100</f>
        <v>2600</v>
      </c>
      <c r="D38" s="44">
        <f>2500+100</f>
        <v>2600</v>
      </c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9">
        <v>7000</v>
      </c>
      <c r="D39" s="44">
        <v>7000</v>
      </c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9">
        <f>C39+C38+C37</f>
        <v>9600</v>
      </c>
      <c r="D40" s="44">
        <f>D39+D38+D37</f>
        <v>9600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9">
        <v>2500</v>
      </c>
      <c r="D41" s="44">
        <v>2500</v>
      </c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9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9"/>
      <c r="D43" s="44"/>
      <c r="E43" s="44"/>
      <c r="F43" s="9"/>
    </row>
    <row r="44" spans="1:6" x14ac:dyDescent="0.2">
      <c r="A44" s="22" t="s">
        <v>25</v>
      </c>
      <c r="B44" s="44"/>
      <c r="C44" s="49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9">
        <f>C44+C43+C42+C41</f>
        <v>2500</v>
      </c>
      <c r="D45" s="44">
        <f>D44+D43+D42+D41</f>
        <v>2500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9">
        <v>4500</v>
      </c>
      <c r="D46" s="44">
        <v>4500</v>
      </c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9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9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9">
        <f>C48+C47+C46</f>
        <v>4500</v>
      </c>
      <c r="D49" s="44">
        <f>D48+D47+D46</f>
        <v>4500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50">
        <f>C49+C45+C40+C36</f>
        <v>48278</v>
      </c>
      <c r="D50" s="48">
        <f>D49+D45+D40+D36</f>
        <v>49547</v>
      </c>
      <c r="E50" s="53">
        <f t="shared" si="2"/>
        <v>1269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315565</v>
      </c>
      <c r="D54" s="44">
        <f t="shared" si="3"/>
        <v>451033</v>
      </c>
      <c r="E54" s="44">
        <f>D54-C54</f>
        <v>135468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7500</v>
      </c>
      <c r="D55" s="44">
        <f t="shared" si="3"/>
        <v>7500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323065</v>
      </c>
      <c r="D57" s="44">
        <f t="shared" si="3"/>
        <v>458533</v>
      </c>
      <c r="E57" s="44">
        <f t="shared" si="5"/>
        <v>135468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600</v>
      </c>
      <c r="D58" s="44">
        <f t="shared" si="3"/>
        <v>0</v>
      </c>
      <c r="E58" s="44">
        <f t="shared" si="5"/>
        <v>-600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138600</v>
      </c>
      <c r="D59" s="44">
        <f t="shared" si="3"/>
        <v>138600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9500</v>
      </c>
      <c r="D60" s="44">
        <f t="shared" si="3"/>
        <v>9500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148700</v>
      </c>
      <c r="D61" s="44">
        <f t="shared" si="3"/>
        <v>148100</v>
      </c>
      <c r="E61" s="44">
        <f t="shared" si="5"/>
        <v>-600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2500</v>
      </c>
      <c r="D62" s="44">
        <f t="shared" si="3"/>
        <v>2500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2500</v>
      </c>
      <c r="D66" s="44">
        <f t="shared" si="3"/>
        <v>2500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9000</v>
      </c>
      <c r="D67" s="44">
        <f t="shared" si="3"/>
        <v>9000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9000</v>
      </c>
      <c r="D70" s="44">
        <f t="shared" si="4"/>
        <v>9000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483265</v>
      </c>
      <c r="D71" s="44">
        <f t="shared" si="6"/>
        <v>618133</v>
      </c>
      <c r="E71" s="44">
        <f t="shared" si="5"/>
        <v>134868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315565</v>
      </c>
      <c r="D75" s="44">
        <f t="shared" si="7"/>
        <v>451033</v>
      </c>
      <c r="E75" s="44">
        <f>D75-C75</f>
        <v>135468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7500</v>
      </c>
      <c r="D76" s="44">
        <f t="shared" si="7"/>
        <v>7500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323065</v>
      </c>
      <c r="D78" s="44">
        <f t="shared" si="7"/>
        <v>458533</v>
      </c>
      <c r="E78" s="44">
        <f t="shared" si="8"/>
        <v>135468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600</v>
      </c>
      <c r="D79" s="44">
        <f t="shared" si="7"/>
        <v>0</v>
      </c>
      <c r="E79" s="44">
        <f t="shared" si="8"/>
        <v>-600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138600</v>
      </c>
      <c r="D80" s="44">
        <f t="shared" si="7"/>
        <v>138600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9500</v>
      </c>
      <c r="D81" s="44">
        <f t="shared" si="7"/>
        <v>9500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148700</v>
      </c>
      <c r="D82" s="44">
        <f t="shared" si="7"/>
        <v>148100</v>
      </c>
      <c r="E82" s="58">
        <f t="shared" si="8"/>
        <v>-600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2500</v>
      </c>
      <c r="D83" s="44">
        <f t="shared" si="7"/>
        <v>2500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2500</v>
      </c>
      <c r="D87" s="44">
        <f t="shared" si="7"/>
        <v>2500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9000</v>
      </c>
      <c r="D88" s="44">
        <f t="shared" si="7"/>
        <v>9000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9000</v>
      </c>
      <c r="D91" s="44">
        <f t="shared" si="9"/>
        <v>9000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483265</v>
      </c>
      <c r="D92" s="44">
        <f t="shared" si="9"/>
        <v>618133</v>
      </c>
      <c r="E92" s="59">
        <f t="shared" si="8"/>
        <v>134868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315565</v>
      </c>
      <c r="D96" s="44">
        <f>D75</f>
        <v>451033</v>
      </c>
      <c r="E96" s="44">
        <f>D96-C96</f>
        <v>135468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7500</v>
      </c>
      <c r="D97" s="44">
        <f t="shared" si="10"/>
        <v>7500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323065</v>
      </c>
      <c r="D99" s="44">
        <f t="shared" si="10"/>
        <v>458533</v>
      </c>
      <c r="E99" s="44">
        <f t="shared" si="11"/>
        <v>135468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600</v>
      </c>
      <c r="D100" s="44">
        <f t="shared" si="10"/>
        <v>0</v>
      </c>
      <c r="E100" s="44">
        <f t="shared" si="11"/>
        <v>-600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138600</v>
      </c>
      <c r="D101" s="44">
        <f t="shared" si="10"/>
        <v>138600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9500</v>
      </c>
      <c r="D102" s="44">
        <f t="shared" si="10"/>
        <v>9500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148700</v>
      </c>
      <c r="D103" s="44">
        <f t="shared" si="10"/>
        <v>148100</v>
      </c>
      <c r="E103" s="44">
        <f t="shared" si="11"/>
        <v>-600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2500</v>
      </c>
      <c r="D104" s="44">
        <f t="shared" si="10"/>
        <v>2500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2500</v>
      </c>
      <c r="D108" s="44">
        <f t="shared" si="10"/>
        <v>2500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9000</v>
      </c>
      <c r="D109" s="44">
        <f t="shared" si="10"/>
        <v>9000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9000</v>
      </c>
      <c r="D112" s="44">
        <f t="shared" si="10"/>
        <v>9000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483265</v>
      </c>
      <c r="D113" s="48">
        <f t="shared" si="12"/>
        <v>618133</v>
      </c>
      <c r="E113" s="48">
        <f t="shared" si="11"/>
        <v>134868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A643B-CEA7-4D66-B438-B30CF17B45FC}">
  <sheetPr codeName="Sheet17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8" sqref="D8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52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62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41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f>928329+4000+21000+4000+18250+92000</f>
        <v>1067579</v>
      </c>
      <c r="D12" s="44">
        <f>918162+113000+4000+21250+4000</f>
        <v>1060412</v>
      </c>
      <c r="E12" s="44">
        <f>D12-C12</f>
        <v>-7167</v>
      </c>
      <c r="F12" s="9"/>
    </row>
    <row r="13" spans="1:7" x14ac:dyDescent="0.2">
      <c r="A13" s="22" t="s">
        <v>8</v>
      </c>
      <c r="B13" s="44"/>
      <c r="C13" s="49">
        <f>15000</f>
        <v>15000</v>
      </c>
      <c r="D13" s="44">
        <v>15000</v>
      </c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1082579</v>
      </c>
      <c r="D15" s="44">
        <f>D14+D13+D12</f>
        <v>1075412</v>
      </c>
      <c r="E15" s="44">
        <f>D15-C15</f>
        <v>-7167</v>
      </c>
      <c r="F15" s="9"/>
    </row>
    <row r="16" spans="1:7" x14ac:dyDescent="0.2">
      <c r="A16" s="22" t="s">
        <v>19</v>
      </c>
      <c r="B16" s="44"/>
      <c r="C16" s="49"/>
      <c r="D16" s="44"/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>
        <f>7500+250</f>
        <v>7750</v>
      </c>
      <c r="D17" s="44">
        <f>7500+250</f>
        <v>7750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>
        <f>15000+3600</f>
        <v>18600</v>
      </c>
      <c r="D18" s="44">
        <v>18600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26350</v>
      </c>
      <c r="D19" s="44">
        <f>D18+D17+D16</f>
        <v>26350</v>
      </c>
      <c r="E19" s="44">
        <f>D19-C19</f>
        <v>0</v>
      </c>
      <c r="F19" s="9"/>
    </row>
    <row r="20" spans="1:6" x14ac:dyDescent="0.2">
      <c r="A20" s="22" t="s">
        <v>22</v>
      </c>
      <c r="B20" s="44"/>
      <c r="C20" s="49">
        <f>1000</f>
        <v>1000</v>
      </c>
      <c r="D20" s="44">
        <v>1000</v>
      </c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1000</v>
      </c>
      <c r="D24" s="44">
        <f>D23+D22+D21+D20</f>
        <v>1000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>
        <f>8500</f>
        <v>8500</v>
      </c>
      <c r="D25" s="44">
        <v>8500</v>
      </c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8500</v>
      </c>
      <c r="D28" s="44">
        <f>D27+D26+D25</f>
        <v>8500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1118429</v>
      </c>
      <c r="D29" s="48">
        <f>D28+D24+D19+D15</f>
        <v>1111262</v>
      </c>
      <c r="E29" s="53">
        <f>D29-C29</f>
        <v>-7167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58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9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9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9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9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9">
        <v>1500</v>
      </c>
      <c r="D37" s="44">
        <v>0</v>
      </c>
      <c r="E37" s="44">
        <f t="shared" si="1"/>
        <v>-1500</v>
      </c>
      <c r="F37" s="9"/>
    </row>
    <row r="38" spans="1:6" x14ac:dyDescent="0.2">
      <c r="A38" s="22" t="s">
        <v>20</v>
      </c>
      <c r="B38" s="44"/>
      <c r="C38" s="49">
        <v>5000</v>
      </c>
      <c r="D38" s="44">
        <v>0</v>
      </c>
      <c r="E38" s="44">
        <f t="shared" si="1"/>
        <v>-5000</v>
      </c>
      <c r="F38" s="9"/>
    </row>
    <row r="39" spans="1:6" x14ac:dyDescent="0.2">
      <c r="A39" s="22" t="s">
        <v>21</v>
      </c>
      <c r="B39" s="44"/>
      <c r="C39" s="49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9">
        <f>C39+C38+C37</f>
        <v>6500</v>
      </c>
      <c r="D40" s="44">
        <f>D39+D38+D37</f>
        <v>0</v>
      </c>
      <c r="E40" s="44">
        <f t="shared" si="1"/>
        <v>-6500</v>
      </c>
      <c r="F40" s="9"/>
    </row>
    <row r="41" spans="1:6" x14ac:dyDescent="0.2">
      <c r="A41" s="22" t="s">
        <v>22</v>
      </c>
      <c r="B41" s="44"/>
      <c r="C41" s="49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9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9"/>
      <c r="D43" s="44"/>
      <c r="E43" s="44"/>
      <c r="F43" s="9"/>
    </row>
    <row r="44" spans="1:6" x14ac:dyDescent="0.2">
      <c r="A44" s="22" t="s">
        <v>25</v>
      </c>
      <c r="B44" s="44"/>
      <c r="C44" s="49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9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9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9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9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9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50">
        <f>C49+C45+C40+C36</f>
        <v>6500</v>
      </c>
      <c r="D50" s="48">
        <f>D49+D45+D40+D36</f>
        <v>0</v>
      </c>
      <c r="E50" s="53">
        <f t="shared" si="2"/>
        <v>-6500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1067579</v>
      </c>
      <c r="D54" s="44">
        <f t="shared" si="3"/>
        <v>1060412</v>
      </c>
      <c r="E54" s="44">
        <f>D54-C54</f>
        <v>-7167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15000</v>
      </c>
      <c r="D55" s="44">
        <f t="shared" si="3"/>
        <v>15000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1082579</v>
      </c>
      <c r="D57" s="44">
        <f t="shared" si="3"/>
        <v>1075412</v>
      </c>
      <c r="E57" s="44">
        <f t="shared" si="5"/>
        <v>-7167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1500</v>
      </c>
      <c r="D58" s="44">
        <f t="shared" si="3"/>
        <v>0</v>
      </c>
      <c r="E58" s="44">
        <f t="shared" si="5"/>
        <v>-1500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12750</v>
      </c>
      <c r="D59" s="44">
        <f t="shared" si="3"/>
        <v>7750</v>
      </c>
      <c r="E59" s="44">
        <f t="shared" si="5"/>
        <v>-5000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18600</v>
      </c>
      <c r="D60" s="44">
        <f t="shared" si="3"/>
        <v>18600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32850</v>
      </c>
      <c r="D61" s="44">
        <f t="shared" si="3"/>
        <v>26350</v>
      </c>
      <c r="E61" s="44">
        <f t="shared" si="5"/>
        <v>-6500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1000</v>
      </c>
      <c r="D62" s="44">
        <f t="shared" si="3"/>
        <v>1000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1000</v>
      </c>
      <c r="D66" s="44">
        <f t="shared" si="3"/>
        <v>1000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8500</v>
      </c>
      <c r="D67" s="44">
        <f t="shared" si="3"/>
        <v>8500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8500</v>
      </c>
      <c r="D70" s="44">
        <f t="shared" si="4"/>
        <v>8500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1124929</v>
      </c>
      <c r="D71" s="44">
        <f t="shared" si="6"/>
        <v>1111262</v>
      </c>
      <c r="E71" s="44">
        <f t="shared" si="5"/>
        <v>-13667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1067579</v>
      </c>
      <c r="D75" s="44">
        <f t="shared" si="7"/>
        <v>1060412</v>
      </c>
      <c r="E75" s="44">
        <f>D75-C75</f>
        <v>-7167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15000</v>
      </c>
      <c r="D76" s="44">
        <f t="shared" si="7"/>
        <v>15000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1082579</v>
      </c>
      <c r="D78" s="44">
        <f t="shared" si="7"/>
        <v>1075412</v>
      </c>
      <c r="E78" s="44">
        <f t="shared" si="8"/>
        <v>-7167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1500</v>
      </c>
      <c r="D79" s="44">
        <f t="shared" si="7"/>
        <v>0</v>
      </c>
      <c r="E79" s="44">
        <f t="shared" si="8"/>
        <v>-1500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12750</v>
      </c>
      <c r="D80" s="44">
        <f t="shared" si="7"/>
        <v>7750</v>
      </c>
      <c r="E80" s="44">
        <f t="shared" si="8"/>
        <v>-5000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18600</v>
      </c>
      <c r="D81" s="44">
        <f t="shared" si="7"/>
        <v>18600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32850</v>
      </c>
      <c r="D82" s="44">
        <f t="shared" si="7"/>
        <v>26350</v>
      </c>
      <c r="E82" s="58">
        <f t="shared" si="8"/>
        <v>-6500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1000</v>
      </c>
      <c r="D83" s="44">
        <f t="shared" si="7"/>
        <v>1000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1000</v>
      </c>
      <c r="D87" s="44">
        <f t="shared" si="7"/>
        <v>1000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8500</v>
      </c>
      <c r="D88" s="44">
        <f t="shared" si="7"/>
        <v>8500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8500</v>
      </c>
      <c r="D91" s="44">
        <f t="shared" si="9"/>
        <v>8500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1124929</v>
      </c>
      <c r="D92" s="44">
        <f t="shared" si="9"/>
        <v>1111262</v>
      </c>
      <c r="E92" s="59">
        <f t="shared" si="8"/>
        <v>-13667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1067579</v>
      </c>
      <c r="D96" s="44">
        <f>D75</f>
        <v>1060412</v>
      </c>
      <c r="E96" s="44">
        <f>D96-C96</f>
        <v>-7167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15000</v>
      </c>
      <c r="D97" s="44">
        <f t="shared" si="10"/>
        <v>15000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1082579</v>
      </c>
      <c r="D99" s="44">
        <f t="shared" si="10"/>
        <v>1075412</v>
      </c>
      <c r="E99" s="44">
        <f t="shared" si="11"/>
        <v>-7167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1500</v>
      </c>
      <c r="D100" s="44">
        <f t="shared" si="10"/>
        <v>0</v>
      </c>
      <c r="E100" s="44">
        <f t="shared" si="11"/>
        <v>-1500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12750</v>
      </c>
      <c r="D101" s="44">
        <f t="shared" si="10"/>
        <v>7750</v>
      </c>
      <c r="E101" s="44">
        <f t="shared" si="11"/>
        <v>-5000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18600</v>
      </c>
      <c r="D102" s="44">
        <f t="shared" si="10"/>
        <v>18600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32850</v>
      </c>
      <c r="D103" s="44">
        <f t="shared" si="10"/>
        <v>26350</v>
      </c>
      <c r="E103" s="44">
        <f t="shared" si="11"/>
        <v>-6500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1000</v>
      </c>
      <c r="D104" s="44">
        <f t="shared" si="10"/>
        <v>1000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1000</v>
      </c>
      <c r="D108" s="44">
        <f t="shared" si="10"/>
        <v>1000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8500</v>
      </c>
      <c r="D109" s="44">
        <f t="shared" si="10"/>
        <v>8500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8500</v>
      </c>
      <c r="D112" s="44">
        <f t="shared" si="10"/>
        <v>8500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1124929</v>
      </c>
      <c r="D113" s="48">
        <f t="shared" si="12"/>
        <v>1111262</v>
      </c>
      <c r="E113" s="48">
        <f t="shared" si="11"/>
        <v>-13667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34136-042D-4FC6-81BA-F1BED59FBB2F}">
  <sheetPr codeName="Sheet18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6" sqref="D2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52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63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41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f>83387+2000</f>
        <v>85387</v>
      </c>
      <c r="D12" s="44">
        <f>85888+2000</f>
        <v>87888</v>
      </c>
      <c r="E12" s="44">
        <f>D12-C12</f>
        <v>2501</v>
      </c>
      <c r="F12" s="9"/>
    </row>
    <row r="13" spans="1:7" x14ac:dyDescent="0.2">
      <c r="A13" s="22" t="s">
        <v>8</v>
      </c>
      <c r="B13" s="44"/>
      <c r="C13" s="49"/>
      <c r="D13" s="44"/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85387</v>
      </c>
      <c r="D15" s="44">
        <f>D14+D13+D12</f>
        <v>87888</v>
      </c>
      <c r="E15" s="44">
        <f>D15-C15</f>
        <v>2501</v>
      </c>
      <c r="F15" s="9"/>
    </row>
    <row r="16" spans="1:7" x14ac:dyDescent="0.2">
      <c r="A16" s="22" t="s">
        <v>19</v>
      </c>
      <c r="B16" s="44"/>
      <c r="C16" s="49"/>
      <c r="D16" s="44"/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>
        <f>3500+200</f>
        <v>3700</v>
      </c>
      <c r="D17" s="44">
        <f>3500+200</f>
        <v>3700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>
        <v>3500</v>
      </c>
      <c r="D18" s="44">
        <v>3500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7200</v>
      </c>
      <c r="D19" s="44">
        <f>D18+D17+D16</f>
        <v>7200</v>
      </c>
      <c r="E19" s="44">
        <f>D19-C19</f>
        <v>0</v>
      </c>
      <c r="F19" s="9"/>
    </row>
    <row r="20" spans="1:6" x14ac:dyDescent="0.2">
      <c r="A20" s="22" t="s">
        <v>22</v>
      </c>
      <c r="B20" s="44"/>
      <c r="C20" s="49"/>
      <c r="D20" s="44"/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0</v>
      </c>
      <c r="D24" s="44">
        <f>D23+D22+D21+D20</f>
        <v>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>
        <v>3000</v>
      </c>
      <c r="D25" s="44">
        <v>3000</v>
      </c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3000</v>
      </c>
      <c r="D28" s="44">
        <f>D27+D26+D25</f>
        <v>3000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48">
        <f>C28+C24+C19+C15</f>
        <v>95587</v>
      </c>
      <c r="D29" s="48">
        <f>D28+D24+D19+D15</f>
        <v>98088</v>
      </c>
      <c r="E29" s="53">
        <f>D29-C29</f>
        <v>2501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29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4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4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4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4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4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4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4"/>
      <c r="D43" s="44"/>
      <c r="E43" s="44"/>
      <c r="F43" s="9"/>
    </row>
    <row r="44" spans="1:6" x14ac:dyDescent="0.2">
      <c r="A44" s="22" t="s">
        <v>25</v>
      </c>
      <c r="B44" s="44"/>
      <c r="C44" s="44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4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4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4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48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85387</v>
      </c>
      <c r="D54" s="44">
        <f t="shared" si="3"/>
        <v>87888</v>
      </c>
      <c r="E54" s="44">
        <f>D54-C54</f>
        <v>2501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85387</v>
      </c>
      <c r="D57" s="44">
        <f t="shared" si="3"/>
        <v>87888</v>
      </c>
      <c r="E57" s="44">
        <f t="shared" si="5"/>
        <v>2501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3700</v>
      </c>
      <c r="D59" s="44">
        <f t="shared" si="3"/>
        <v>3700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3500</v>
      </c>
      <c r="D60" s="44">
        <f t="shared" si="3"/>
        <v>3500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7200</v>
      </c>
      <c r="D61" s="44">
        <f t="shared" si="3"/>
        <v>7200</v>
      </c>
      <c r="E61" s="44">
        <f t="shared" si="5"/>
        <v>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3000</v>
      </c>
      <c r="D67" s="44">
        <f t="shared" si="3"/>
        <v>3000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3000</v>
      </c>
      <c r="D70" s="44">
        <f t="shared" si="4"/>
        <v>3000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95587</v>
      </c>
      <c r="D71" s="44">
        <f t="shared" si="6"/>
        <v>98088</v>
      </c>
      <c r="E71" s="44">
        <f t="shared" si="5"/>
        <v>2501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85387</v>
      </c>
      <c r="D75" s="44">
        <f t="shared" si="7"/>
        <v>87888</v>
      </c>
      <c r="E75" s="44">
        <f>D75-C75</f>
        <v>2501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85387</v>
      </c>
      <c r="D78" s="44">
        <f t="shared" si="7"/>
        <v>87888</v>
      </c>
      <c r="E78" s="44">
        <f t="shared" si="8"/>
        <v>2501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3700</v>
      </c>
      <c r="D80" s="44">
        <f t="shared" si="7"/>
        <v>3700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3500</v>
      </c>
      <c r="D81" s="44">
        <f t="shared" si="7"/>
        <v>3500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7200</v>
      </c>
      <c r="D82" s="44">
        <f t="shared" si="7"/>
        <v>7200</v>
      </c>
      <c r="E82" s="58">
        <f t="shared" si="8"/>
        <v>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0</v>
      </c>
      <c r="D87" s="44">
        <f t="shared" si="7"/>
        <v>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3000</v>
      </c>
      <c r="D88" s="44">
        <f t="shared" si="7"/>
        <v>3000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3000</v>
      </c>
      <c r="D91" s="44">
        <f t="shared" si="9"/>
        <v>3000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95587</v>
      </c>
      <c r="D92" s="44">
        <f t="shared" si="9"/>
        <v>98088</v>
      </c>
      <c r="E92" s="59">
        <f t="shared" si="8"/>
        <v>2501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85387</v>
      </c>
      <c r="D96" s="44">
        <f>D75</f>
        <v>87888</v>
      </c>
      <c r="E96" s="44">
        <f>D96-C96</f>
        <v>2501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85387</v>
      </c>
      <c r="D99" s="44">
        <f t="shared" si="10"/>
        <v>87888</v>
      </c>
      <c r="E99" s="44">
        <f t="shared" si="11"/>
        <v>2501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0</v>
      </c>
      <c r="D100" s="44">
        <f t="shared" si="10"/>
        <v>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3700</v>
      </c>
      <c r="D101" s="44">
        <f t="shared" si="10"/>
        <v>3700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3500</v>
      </c>
      <c r="D102" s="44">
        <f t="shared" si="10"/>
        <v>3500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7200</v>
      </c>
      <c r="D103" s="44">
        <f t="shared" si="10"/>
        <v>7200</v>
      </c>
      <c r="E103" s="44">
        <f t="shared" si="11"/>
        <v>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0</v>
      </c>
      <c r="D108" s="44">
        <f t="shared" si="10"/>
        <v>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3000</v>
      </c>
      <c r="D109" s="44">
        <f t="shared" si="10"/>
        <v>3000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3000</v>
      </c>
      <c r="D112" s="44">
        <f t="shared" si="10"/>
        <v>3000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95587</v>
      </c>
      <c r="D113" s="48">
        <f t="shared" si="12"/>
        <v>98088</v>
      </c>
      <c r="E113" s="48">
        <f t="shared" si="11"/>
        <v>2501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93EDA-E61E-47C2-95C6-3BDDB51E9308}">
  <sheetPr codeName="Sheet19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6" sqref="D2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52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64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41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f>724563+26291+15000+4500+63000</f>
        <v>833354</v>
      </c>
      <c r="D12" s="44">
        <f>742743+27352+78000+21000</f>
        <v>869095</v>
      </c>
      <c r="E12" s="44">
        <f>D12-C12</f>
        <v>35741</v>
      </c>
      <c r="F12" s="9"/>
    </row>
    <row r="13" spans="1:7" x14ac:dyDescent="0.2">
      <c r="A13" s="22" t="s">
        <v>8</v>
      </c>
      <c r="B13" s="44"/>
      <c r="C13" s="49">
        <v>7000</v>
      </c>
      <c r="D13" s="44">
        <v>7000</v>
      </c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840354</v>
      </c>
      <c r="D15" s="44">
        <f>D14+D13+D12</f>
        <v>876095</v>
      </c>
      <c r="E15" s="44">
        <f>D15-C15</f>
        <v>35741</v>
      </c>
      <c r="F15" s="9"/>
    </row>
    <row r="16" spans="1:7" x14ac:dyDescent="0.2">
      <c r="A16" s="22" t="s">
        <v>19</v>
      </c>
      <c r="B16" s="44"/>
      <c r="C16" s="49">
        <v>600</v>
      </c>
      <c r="D16" s="44">
        <v>0</v>
      </c>
      <c r="E16" s="44">
        <f t="shared" ref="E16:E27" si="0">D16-C16</f>
        <v>-600</v>
      </c>
      <c r="F16" s="9"/>
    </row>
    <row r="17" spans="1:6" x14ac:dyDescent="0.2">
      <c r="A17" s="22" t="s">
        <v>20</v>
      </c>
      <c r="B17" s="44"/>
      <c r="C17" s="49">
        <f>5000+50+363</f>
        <v>5413</v>
      </c>
      <c r="D17" s="44">
        <f>5363+50</f>
        <v>5413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>
        <f>35000+6000</f>
        <v>41000</v>
      </c>
      <c r="D18" s="44">
        <v>41000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47013</v>
      </c>
      <c r="D19" s="44">
        <f>D18+D17+D16</f>
        <v>46413</v>
      </c>
      <c r="E19" s="44">
        <f>D19-C19</f>
        <v>-600</v>
      </c>
      <c r="F19" s="9"/>
    </row>
    <row r="20" spans="1:6" x14ac:dyDescent="0.2">
      <c r="A20" s="22" t="s">
        <v>22</v>
      </c>
      <c r="B20" s="44"/>
      <c r="C20" s="49">
        <v>7000</v>
      </c>
      <c r="D20" s="44">
        <v>7000</v>
      </c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7000</v>
      </c>
      <c r="D24" s="44">
        <f>D23+D22+D21+D20</f>
        <v>7000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>
        <v>10000</v>
      </c>
      <c r="D25" s="44">
        <v>10000</v>
      </c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10000</v>
      </c>
      <c r="D28" s="44">
        <f>D27+D26+D25</f>
        <v>10000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904367</v>
      </c>
      <c r="D29" s="48">
        <f>D28+D24+D19+D15</f>
        <v>939508</v>
      </c>
      <c r="E29" s="53">
        <f>D29-C29</f>
        <v>35141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58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9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9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9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9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9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9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9">
        <v>3000</v>
      </c>
      <c r="D39" s="44"/>
      <c r="E39" s="44">
        <f t="shared" si="1"/>
        <v>-3000</v>
      </c>
      <c r="F39" s="9"/>
    </row>
    <row r="40" spans="1:6" ht="15" x14ac:dyDescent="0.25">
      <c r="A40" s="12" t="s">
        <v>16</v>
      </c>
      <c r="B40" s="44">
        <f>B39+B38+B37</f>
        <v>0</v>
      </c>
      <c r="C40" s="49">
        <f>C39+C38+C37</f>
        <v>3000</v>
      </c>
      <c r="D40" s="44">
        <f>D39+D38+D37</f>
        <v>0</v>
      </c>
      <c r="E40" s="44">
        <f t="shared" si="1"/>
        <v>-3000</v>
      </c>
      <c r="F40" s="9"/>
    </row>
    <row r="41" spans="1:6" x14ac:dyDescent="0.2">
      <c r="A41" s="22" t="s">
        <v>22</v>
      </c>
      <c r="B41" s="44"/>
      <c r="C41" s="49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9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9"/>
      <c r="D43" s="44"/>
      <c r="E43" s="44"/>
      <c r="F43" s="9"/>
    </row>
    <row r="44" spans="1:6" x14ac:dyDescent="0.2">
      <c r="A44" s="22" t="s">
        <v>25</v>
      </c>
      <c r="B44" s="44"/>
      <c r="C44" s="49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9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9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9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9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9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50">
        <f>C49+C45+C40+C36</f>
        <v>3000</v>
      </c>
      <c r="D50" s="48">
        <f>D49+D45+D40+D36</f>
        <v>0</v>
      </c>
      <c r="E50" s="53">
        <f t="shared" si="2"/>
        <v>-3000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833354</v>
      </c>
      <c r="D54" s="44">
        <f t="shared" si="3"/>
        <v>869095</v>
      </c>
      <c r="E54" s="44">
        <f>D54-C54</f>
        <v>35741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7000</v>
      </c>
      <c r="D55" s="44">
        <f t="shared" si="3"/>
        <v>7000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840354</v>
      </c>
      <c r="D57" s="44">
        <f t="shared" si="3"/>
        <v>876095</v>
      </c>
      <c r="E57" s="44">
        <f t="shared" si="5"/>
        <v>35741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600</v>
      </c>
      <c r="D58" s="44">
        <f t="shared" si="3"/>
        <v>0</v>
      </c>
      <c r="E58" s="44">
        <f t="shared" si="5"/>
        <v>-600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5413</v>
      </c>
      <c r="D59" s="44">
        <f t="shared" si="3"/>
        <v>5413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44000</v>
      </c>
      <c r="D60" s="44">
        <f t="shared" si="3"/>
        <v>41000</v>
      </c>
      <c r="E60" s="44">
        <f t="shared" si="5"/>
        <v>-3000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50013</v>
      </c>
      <c r="D61" s="44">
        <f t="shared" si="3"/>
        <v>46413</v>
      </c>
      <c r="E61" s="44">
        <f t="shared" si="5"/>
        <v>-3600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7000</v>
      </c>
      <c r="D62" s="44">
        <f t="shared" si="3"/>
        <v>7000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7000</v>
      </c>
      <c r="D66" s="44">
        <f t="shared" si="3"/>
        <v>7000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10000</v>
      </c>
      <c r="D67" s="44">
        <f t="shared" si="3"/>
        <v>10000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10000</v>
      </c>
      <c r="D70" s="44">
        <f t="shared" si="4"/>
        <v>10000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907367</v>
      </c>
      <c r="D71" s="44">
        <f t="shared" si="6"/>
        <v>939508</v>
      </c>
      <c r="E71" s="44">
        <f t="shared" si="5"/>
        <v>32141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833354</v>
      </c>
      <c r="D75" s="44">
        <f t="shared" si="7"/>
        <v>869095</v>
      </c>
      <c r="E75" s="44">
        <f>D75-C75</f>
        <v>35741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7000</v>
      </c>
      <c r="D76" s="44">
        <f t="shared" si="7"/>
        <v>7000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840354</v>
      </c>
      <c r="D78" s="44">
        <f t="shared" si="7"/>
        <v>876095</v>
      </c>
      <c r="E78" s="44">
        <f t="shared" si="8"/>
        <v>35741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600</v>
      </c>
      <c r="D79" s="44">
        <f t="shared" si="7"/>
        <v>0</v>
      </c>
      <c r="E79" s="44">
        <f t="shared" si="8"/>
        <v>-600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5413</v>
      </c>
      <c r="D80" s="44">
        <f t="shared" si="7"/>
        <v>5413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44000</v>
      </c>
      <c r="D81" s="44">
        <f t="shared" si="7"/>
        <v>41000</v>
      </c>
      <c r="E81" s="58">
        <f t="shared" si="8"/>
        <v>-3000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50013</v>
      </c>
      <c r="D82" s="44">
        <f t="shared" si="7"/>
        <v>46413</v>
      </c>
      <c r="E82" s="58">
        <f t="shared" si="8"/>
        <v>-3600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7000</v>
      </c>
      <c r="D83" s="44">
        <f t="shared" si="7"/>
        <v>7000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7000</v>
      </c>
      <c r="D87" s="44">
        <f t="shared" si="7"/>
        <v>7000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10000</v>
      </c>
      <c r="D88" s="44">
        <f t="shared" si="7"/>
        <v>10000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10000</v>
      </c>
      <c r="D91" s="44">
        <f t="shared" si="9"/>
        <v>10000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907367</v>
      </c>
      <c r="D92" s="44">
        <f t="shared" si="9"/>
        <v>939508</v>
      </c>
      <c r="E92" s="59">
        <f t="shared" si="8"/>
        <v>32141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833354</v>
      </c>
      <c r="D96" s="44">
        <f>D75</f>
        <v>869095</v>
      </c>
      <c r="E96" s="44">
        <f>D96-C96</f>
        <v>35741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7000</v>
      </c>
      <c r="D97" s="44">
        <f t="shared" si="10"/>
        <v>7000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840354</v>
      </c>
      <c r="D99" s="44">
        <f t="shared" si="10"/>
        <v>876095</v>
      </c>
      <c r="E99" s="44">
        <f t="shared" si="11"/>
        <v>35741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600</v>
      </c>
      <c r="D100" s="44">
        <f t="shared" si="10"/>
        <v>0</v>
      </c>
      <c r="E100" s="44">
        <f t="shared" si="11"/>
        <v>-600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5413</v>
      </c>
      <c r="D101" s="44">
        <f t="shared" si="10"/>
        <v>5413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44000</v>
      </c>
      <c r="D102" s="44">
        <f t="shared" si="10"/>
        <v>41000</v>
      </c>
      <c r="E102" s="44">
        <f t="shared" si="11"/>
        <v>-3000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50013</v>
      </c>
      <c r="D103" s="44">
        <f t="shared" si="10"/>
        <v>46413</v>
      </c>
      <c r="E103" s="44">
        <f t="shared" si="11"/>
        <v>-3600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7000</v>
      </c>
      <c r="D104" s="44">
        <f t="shared" si="10"/>
        <v>7000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7000</v>
      </c>
      <c r="D108" s="44">
        <f t="shared" si="10"/>
        <v>7000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10000</v>
      </c>
      <c r="D109" s="44">
        <f t="shared" si="10"/>
        <v>10000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10000</v>
      </c>
      <c r="D112" s="44">
        <f t="shared" si="10"/>
        <v>10000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907367</v>
      </c>
      <c r="D113" s="48">
        <f t="shared" si="12"/>
        <v>939508</v>
      </c>
      <c r="E113" s="48">
        <f t="shared" si="11"/>
        <v>32141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6714E-8988-4E23-97D5-1CA960ED7328}">
  <sheetPr codeName="Sheet20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31" sqref="A3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52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65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41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f>688367+24773+7500+7000+11500+55000</f>
        <v>794140</v>
      </c>
      <c r="D12" s="44">
        <f>728739+24773+62500+7000+13000</f>
        <v>836012</v>
      </c>
      <c r="E12" s="44">
        <f>D12-C12</f>
        <v>41872</v>
      </c>
      <c r="F12" s="9"/>
    </row>
    <row r="13" spans="1:7" x14ac:dyDescent="0.2">
      <c r="A13" s="22" t="s">
        <v>8</v>
      </c>
      <c r="B13" s="44"/>
      <c r="C13" s="49">
        <f>15000+3000</f>
        <v>18000</v>
      </c>
      <c r="D13" s="44">
        <f>15000+3000</f>
        <v>18000</v>
      </c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812140</v>
      </c>
      <c r="D15" s="44">
        <f>D14+D13+D12</f>
        <v>854012</v>
      </c>
      <c r="E15" s="44">
        <f>D15-C15</f>
        <v>41872</v>
      </c>
      <c r="F15" s="9"/>
    </row>
    <row r="16" spans="1:7" x14ac:dyDescent="0.2">
      <c r="A16" s="22" t="s">
        <v>19</v>
      </c>
      <c r="B16" s="44"/>
      <c r="C16" s="49">
        <v>1000</v>
      </c>
      <c r="D16" s="44">
        <v>0</v>
      </c>
      <c r="E16" s="44">
        <f t="shared" ref="E16:E27" si="0">D16-C16</f>
        <v>-1000</v>
      </c>
      <c r="F16" s="9"/>
    </row>
    <row r="17" spans="1:6" x14ac:dyDescent="0.2">
      <c r="A17" s="22" t="s">
        <v>20</v>
      </c>
      <c r="B17" s="44"/>
      <c r="C17" s="49">
        <f>5000+50</f>
        <v>5050</v>
      </c>
      <c r="D17" s="44">
        <f>5000+50</f>
        <v>5050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>
        <v>7000</v>
      </c>
      <c r="D18" s="44">
        <v>7000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13050</v>
      </c>
      <c r="D19" s="44">
        <f>D18+D17+D16</f>
        <v>12050</v>
      </c>
      <c r="E19" s="44">
        <f>D19-C19</f>
        <v>-1000</v>
      </c>
      <c r="F19" s="9"/>
    </row>
    <row r="20" spans="1:6" x14ac:dyDescent="0.2">
      <c r="A20" s="22" t="s">
        <v>22</v>
      </c>
      <c r="B20" s="44"/>
      <c r="C20" s="49"/>
      <c r="D20" s="44"/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>
        <v>1500</v>
      </c>
      <c r="D21" s="44">
        <v>1500</v>
      </c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1500</v>
      </c>
      <c r="D24" s="44">
        <f>D23+D22+D21+D20</f>
        <v>1500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>
        <v>7500</v>
      </c>
      <c r="D25" s="44">
        <v>7500</v>
      </c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7500</v>
      </c>
      <c r="D28" s="44">
        <f>D27+D26+D25</f>
        <v>7500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834190</v>
      </c>
      <c r="D29" s="48">
        <f>D28+D24+D19+D15</f>
        <v>875062</v>
      </c>
      <c r="E29" s="53">
        <f>D29-C29</f>
        <v>40872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58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9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9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9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9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9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9">
        <f>1500+5000+1500</f>
        <v>8000</v>
      </c>
      <c r="D38" s="44">
        <v>0</v>
      </c>
      <c r="E38" s="44">
        <f t="shared" si="1"/>
        <v>-8000</v>
      </c>
      <c r="F38" s="9"/>
    </row>
    <row r="39" spans="1:6" x14ac:dyDescent="0.2">
      <c r="A39" s="22" t="s">
        <v>21</v>
      </c>
      <c r="B39" s="44"/>
      <c r="C39" s="49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9">
        <f>C39+C38+C37</f>
        <v>8000</v>
      </c>
      <c r="D40" s="44">
        <f>D39+D38+D37</f>
        <v>0</v>
      </c>
      <c r="E40" s="44">
        <f t="shared" si="1"/>
        <v>-8000</v>
      </c>
      <c r="F40" s="9"/>
    </row>
    <row r="41" spans="1:6" x14ac:dyDescent="0.2">
      <c r="A41" s="22" t="s">
        <v>22</v>
      </c>
      <c r="B41" s="44"/>
      <c r="C41" s="49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9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9"/>
      <c r="D43" s="44"/>
      <c r="E43" s="44"/>
      <c r="F43" s="9"/>
    </row>
    <row r="44" spans="1:6" x14ac:dyDescent="0.2">
      <c r="A44" s="22" t="s">
        <v>25</v>
      </c>
      <c r="B44" s="44"/>
      <c r="C44" s="49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9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9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9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9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9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50">
        <f>C49+C45+C40+C36</f>
        <v>8000</v>
      </c>
      <c r="D50" s="48">
        <f>D49+D45+D40+D36</f>
        <v>0</v>
      </c>
      <c r="E50" s="53">
        <f t="shared" si="2"/>
        <v>-8000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794140</v>
      </c>
      <c r="D54" s="44">
        <f t="shared" si="3"/>
        <v>836012</v>
      </c>
      <c r="E54" s="44">
        <f>D54-C54</f>
        <v>41872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18000</v>
      </c>
      <c r="D55" s="44">
        <f t="shared" si="3"/>
        <v>18000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812140</v>
      </c>
      <c r="D57" s="44">
        <f t="shared" si="3"/>
        <v>854012</v>
      </c>
      <c r="E57" s="44">
        <f t="shared" si="5"/>
        <v>41872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1000</v>
      </c>
      <c r="D58" s="44">
        <f t="shared" si="3"/>
        <v>0</v>
      </c>
      <c r="E58" s="44">
        <f t="shared" si="5"/>
        <v>-1000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13050</v>
      </c>
      <c r="D59" s="44">
        <f t="shared" si="3"/>
        <v>5050</v>
      </c>
      <c r="E59" s="44">
        <f t="shared" si="5"/>
        <v>-8000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7000</v>
      </c>
      <c r="D60" s="44">
        <f t="shared" si="3"/>
        <v>7000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21050</v>
      </c>
      <c r="D61" s="44">
        <f t="shared" si="3"/>
        <v>12050</v>
      </c>
      <c r="E61" s="44">
        <f t="shared" si="5"/>
        <v>-9000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1500</v>
      </c>
      <c r="D63" s="44">
        <f t="shared" si="3"/>
        <v>1500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1500</v>
      </c>
      <c r="D66" s="44">
        <f t="shared" si="3"/>
        <v>1500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7500</v>
      </c>
      <c r="D67" s="44">
        <f t="shared" si="3"/>
        <v>7500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7500</v>
      </c>
      <c r="D70" s="44">
        <f t="shared" si="4"/>
        <v>7500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842190</v>
      </c>
      <c r="D71" s="44">
        <f t="shared" si="6"/>
        <v>875062</v>
      </c>
      <c r="E71" s="44">
        <f t="shared" si="5"/>
        <v>32872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794140</v>
      </c>
      <c r="D75" s="44">
        <f t="shared" si="7"/>
        <v>836012</v>
      </c>
      <c r="E75" s="44">
        <f>D75-C75</f>
        <v>41872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18000</v>
      </c>
      <c r="D76" s="44">
        <f t="shared" si="7"/>
        <v>18000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812140</v>
      </c>
      <c r="D78" s="44">
        <f t="shared" si="7"/>
        <v>854012</v>
      </c>
      <c r="E78" s="44">
        <f t="shared" si="8"/>
        <v>41872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1000</v>
      </c>
      <c r="D79" s="44">
        <f t="shared" si="7"/>
        <v>0</v>
      </c>
      <c r="E79" s="44">
        <f t="shared" si="8"/>
        <v>-1000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13050</v>
      </c>
      <c r="D80" s="44">
        <f t="shared" si="7"/>
        <v>5050</v>
      </c>
      <c r="E80" s="44">
        <f t="shared" si="8"/>
        <v>-8000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7000</v>
      </c>
      <c r="D81" s="44">
        <f t="shared" si="7"/>
        <v>7000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21050</v>
      </c>
      <c r="D82" s="44">
        <f t="shared" si="7"/>
        <v>12050</v>
      </c>
      <c r="E82" s="58">
        <f t="shared" si="8"/>
        <v>-9000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1500</v>
      </c>
      <c r="D84" s="44">
        <f t="shared" si="7"/>
        <v>1500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1500</v>
      </c>
      <c r="D87" s="44">
        <f t="shared" si="7"/>
        <v>1500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7500</v>
      </c>
      <c r="D88" s="44">
        <f t="shared" si="7"/>
        <v>7500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7500</v>
      </c>
      <c r="D91" s="44">
        <f t="shared" si="9"/>
        <v>7500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842190</v>
      </c>
      <c r="D92" s="44">
        <f t="shared" si="9"/>
        <v>875062</v>
      </c>
      <c r="E92" s="59">
        <f t="shared" si="8"/>
        <v>32872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794140</v>
      </c>
      <c r="D96" s="44">
        <f>D75</f>
        <v>836012</v>
      </c>
      <c r="E96" s="44">
        <f>D96-C96</f>
        <v>41872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18000</v>
      </c>
      <c r="D97" s="44">
        <f t="shared" si="10"/>
        <v>18000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812140</v>
      </c>
      <c r="D99" s="44">
        <f t="shared" si="10"/>
        <v>854012</v>
      </c>
      <c r="E99" s="44">
        <f t="shared" si="11"/>
        <v>41872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1000</v>
      </c>
      <c r="D100" s="44">
        <f t="shared" si="10"/>
        <v>0</v>
      </c>
      <c r="E100" s="44">
        <f t="shared" si="11"/>
        <v>-1000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13050</v>
      </c>
      <c r="D101" s="44">
        <f t="shared" si="10"/>
        <v>5050</v>
      </c>
      <c r="E101" s="44">
        <f t="shared" si="11"/>
        <v>-8000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7000</v>
      </c>
      <c r="D102" s="44">
        <f t="shared" si="10"/>
        <v>7000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21050</v>
      </c>
      <c r="D103" s="44">
        <f t="shared" si="10"/>
        <v>12050</v>
      </c>
      <c r="E103" s="44">
        <f t="shared" si="11"/>
        <v>-9000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1500</v>
      </c>
      <c r="D105" s="44">
        <f t="shared" si="10"/>
        <v>1500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1500</v>
      </c>
      <c r="D108" s="44">
        <f t="shared" si="10"/>
        <v>1500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7500</v>
      </c>
      <c r="D109" s="44">
        <f t="shared" si="10"/>
        <v>7500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7500</v>
      </c>
      <c r="D112" s="44">
        <f t="shared" si="10"/>
        <v>7500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842190</v>
      </c>
      <c r="D113" s="48">
        <f t="shared" si="12"/>
        <v>875062</v>
      </c>
      <c r="E113" s="48">
        <f t="shared" si="11"/>
        <v>32872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26C4B-ADBD-4025-B15C-0F78F6C0EBCD}">
  <sheetPr codeName="Sheet21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6" sqref="D2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52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66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41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f>591395+15500+8000+12000+60000</f>
        <v>686895</v>
      </c>
      <c r="D12" s="44">
        <f>611095+75500+8000+17000</f>
        <v>711595</v>
      </c>
      <c r="E12" s="44">
        <f>D12-C12</f>
        <v>24700</v>
      </c>
      <c r="F12" s="9"/>
    </row>
    <row r="13" spans="1:7" x14ac:dyDescent="0.2">
      <c r="A13" s="22" t="s">
        <v>8</v>
      </c>
      <c r="B13" s="44"/>
      <c r="C13" s="49">
        <v>2500</v>
      </c>
      <c r="D13" s="44">
        <v>2500</v>
      </c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689395</v>
      </c>
      <c r="D15" s="44">
        <f>D14+D13+D12</f>
        <v>714095</v>
      </c>
      <c r="E15" s="44">
        <f>D15-C15</f>
        <v>24700</v>
      </c>
      <c r="F15" s="9"/>
    </row>
    <row r="16" spans="1:7" x14ac:dyDescent="0.2">
      <c r="A16" s="22" t="s">
        <v>19</v>
      </c>
      <c r="B16" s="44"/>
      <c r="C16" s="49">
        <v>500</v>
      </c>
      <c r="D16" s="44">
        <v>0</v>
      </c>
      <c r="E16" s="44">
        <f t="shared" ref="E16:E27" si="0">D16-C16</f>
        <v>-500</v>
      </c>
      <c r="F16" s="9"/>
    </row>
    <row r="17" spans="1:6" x14ac:dyDescent="0.2">
      <c r="A17" s="22" t="s">
        <v>20</v>
      </c>
      <c r="B17" s="44"/>
      <c r="C17" s="49">
        <f>1000+50</f>
        <v>1050</v>
      </c>
      <c r="D17" s="44">
        <f>1000+50</f>
        <v>1050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>
        <v>1000</v>
      </c>
      <c r="D18" s="44">
        <v>1000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2550</v>
      </c>
      <c r="D19" s="44">
        <f>D18+D17+D16</f>
        <v>2050</v>
      </c>
      <c r="E19" s="44">
        <f>D19-C19</f>
        <v>-500</v>
      </c>
      <c r="F19" s="9"/>
    </row>
    <row r="20" spans="1:6" x14ac:dyDescent="0.2">
      <c r="A20" s="22" t="s">
        <v>22</v>
      </c>
      <c r="B20" s="44"/>
      <c r="C20" s="49">
        <v>800</v>
      </c>
      <c r="D20" s="44">
        <v>800</v>
      </c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800</v>
      </c>
      <c r="D24" s="44">
        <f>D23+D22+D21+D20</f>
        <v>800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>
        <v>2000</v>
      </c>
      <c r="D25" s="44">
        <v>2000</v>
      </c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2000</v>
      </c>
      <c r="D28" s="44">
        <f>D27+D26+D25</f>
        <v>2000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694745</v>
      </c>
      <c r="D29" s="48">
        <f>D28+D24+D19+D15</f>
        <v>718945</v>
      </c>
      <c r="E29" s="53">
        <f>D29-C29</f>
        <v>24200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29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4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4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4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4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4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4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4"/>
      <c r="D43" s="44"/>
      <c r="E43" s="44"/>
      <c r="F43" s="9"/>
    </row>
    <row r="44" spans="1:6" x14ac:dyDescent="0.2">
      <c r="A44" s="22" t="s">
        <v>25</v>
      </c>
      <c r="B44" s="44"/>
      <c r="C44" s="44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4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4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4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48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686895</v>
      </c>
      <c r="D54" s="44">
        <f t="shared" si="3"/>
        <v>711595</v>
      </c>
      <c r="E54" s="44">
        <f>D54-C54</f>
        <v>24700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2500</v>
      </c>
      <c r="D55" s="44">
        <f t="shared" si="3"/>
        <v>2500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689395</v>
      </c>
      <c r="D57" s="44">
        <f t="shared" si="3"/>
        <v>714095</v>
      </c>
      <c r="E57" s="44">
        <f t="shared" si="5"/>
        <v>24700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500</v>
      </c>
      <c r="D58" s="44">
        <f t="shared" si="3"/>
        <v>0</v>
      </c>
      <c r="E58" s="44">
        <f t="shared" si="5"/>
        <v>-500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1050</v>
      </c>
      <c r="D59" s="44">
        <f t="shared" si="3"/>
        <v>1050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1000</v>
      </c>
      <c r="D60" s="44">
        <f t="shared" si="3"/>
        <v>1000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2550</v>
      </c>
      <c r="D61" s="44">
        <f t="shared" si="3"/>
        <v>2050</v>
      </c>
      <c r="E61" s="44">
        <f t="shared" si="5"/>
        <v>-500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800</v>
      </c>
      <c r="D62" s="44">
        <f t="shared" si="3"/>
        <v>800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800</v>
      </c>
      <c r="D66" s="44">
        <f t="shared" si="3"/>
        <v>800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2000</v>
      </c>
      <c r="D67" s="44">
        <f t="shared" si="3"/>
        <v>2000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2000</v>
      </c>
      <c r="D70" s="44">
        <f t="shared" si="4"/>
        <v>2000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694745</v>
      </c>
      <c r="D71" s="44">
        <f t="shared" si="6"/>
        <v>718945</v>
      </c>
      <c r="E71" s="44">
        <f t="shared" si="5"/>
        <v>24200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686895</v>
      </c>
      <c r="D75" s="44">
        <f t="shared" si="7"/>
        <v>711595</v>
      </c>
      <c r="E75" s="44">
        <f>D75-C75</f>
        <v>24700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2500</v>
      </c>
      <c r="D76" s="44">
        <f t="shared" si="7"/>
        <v>2500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689395</v>
      </c>
      <c r="D78" s="44">
        <f t="shared" si="7"/>
        <v>714095</v>
      </c>
      <c r="E78" s="44">
        <f t="shared" si="8"/>
        <v>24700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500</v>
      </c>
      <c r="D79" s="44">
        <f t="shared" si="7"/>
        <v>0</v>
      </c>
      <c r="E79" s="44">
        <f t="shared" si="8"/>
        <v>-500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1050</v>
      </c>
      <c r="D80" s="44">
        <f t="shared" si="7"/>
        <v>1050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1000</v>
      </c>
      <c r="D81" s="44">
        <f t="shared" si="7"/>
        <v>1000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2550</v>
      </c>
      <c r="D82" s="44">
        <f t="shared" si="7"/>
        <v>2050</v>
      </c>
      <c r="E82" s="58">
        <f t="shared" si="8"/>
        <v>-500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800</v>
      </c>
      <c r="D83" s="44">
        <f t="shared" si="7"/>
        <v>800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800</v>
      </c>
      <c r="D87" s="44">
        <f t="shared" si="7"/>
        <v>800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2000</v>
      </c>
      <c r="D88" s="44">
        <f t="shared" si="7"/>
        <v>2000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2000</v>
      </c>
      <c r="D91" s="44">
        <f t="shared" si="9"/>
        <v>2000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694745</v>
      </c>
      <c r="D92" s="44">
        <f t="shared" si="9"/>
        <v>718945</v>
      </c>
      <c r="E92" s="59">
        <f t="shared" si="8"/>
        <v>24200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686895</v>
      </c>
      <c r="D96" s="44">
        <f>D75</f>
        <v>711595</v>
      </c>
      <c r="E96" s="44">
        <f>D96-C96</f>
        <v>24700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2500</v>
      </c>
      <c r="D97" s="44">
        <f t="shared" si="10"/>
        <v>2500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689395</v>
      </c>
      <c r="D99" s="44">
        <f t="shared" si="10"/>
        <v>714095</v>
      </c>
      <c r="E99" s="44">
        <f t="shared" si="11"/>
        <v>24700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500</v>
      </c>
      <c r="D100" s="44">
        <f t="shared" si="10"/>
        <v>0</v>
      </c>
      <c r="E100" s="44">
        <f t="shared" si="11"/>
        <v>-500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1050</v>
      </c>
      <c r="D101" s="44">
        <f t="shared" si="10"/>
        <v>1050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1000</v>
      </c>
      <c r="D102" s="44">
        <f t="shared" si="10"/>
        <v>1000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2550</v>
      </c>
      <c r="D103" s="44">
        <f t="shared" si="10"/>
        <v>2050</v>
      </c>
      <c r="E103" s="44">
        <f t="shared" si="11"/>
        <v>-500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800</v>
      </c>
      <c r="D104" s="44">
        <f t="shared" si="10"/>
        <v>800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800</v>
      </c>
      <c r="D108" s="44">
        <f t="shared" si="10"/>
        <v>800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2000</v>
      </c>
      <c r="D109" s="44">
        <f t="shared" si="10"/>
        <v>2000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2000</v>
      </c>
      <c r="D112" s="44">
        <f t="shared" si="10"/>
        <v>2000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694745</v>
      </c>
      <c r="D113" s="48">
        <f t="shared" si="12"/>
        <v>718945</v>
      </c>
      <c r="E113" s="48">
        <f t="shared" si="11"/>
        <v>24200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C1AAF-3B4C-4A04-B27C-BDB34EE67522}">
  <sheetPr codeName="Sheet22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19" sqref="D19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52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67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45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v>86861</v>
      </c>
      <c r="D12" s="44">
        <v>86861</v>
      </c>
      <c r="E12" s="44">
        <f>D12-C12</f>
        <v>0</v>
      </c>
      <c r="F12" s="9"/>
    </row>
    <row r="13" spans="1:7" x14ac:dyDescent="0.2">
      <c r="A13" s="22" t="s">
        <v>8</v>
      </c>
      <c r="B13" s="44"/>
      <c r="C13" s="49"/>
      <c r="D13" s="44"/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86861</v>
      </c>
      <c r="D15" s="44">
        <f>D14+D13+D12</f>
        <v>86861</v>
      </c>
      <c r="E15" s="44">
        <f>D15-C15</f>
        <v>0</v>
      </c>
      <c r="F15" s="9"/>
    </row>
    <row r="16" spans="1:7" x14ac:dyDescent="0.2">
      <c r="A16" s="22" t="s">
        <v>19</v>
      </c>
      <c r="B16" s="44"/>
      <c r="C16" s="49"/>
      <c r="D16" s="44"/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>
        <v>1500</v>
      </c>
      <c r="D17" s="44">
        <v>1500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>
        <v>1500</v>
      </c>
      <c r="D18" s="44">
        <v>1500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3000</v>
      </c>
      <c r="D19" s="44">
        <f>D18+D17+D16</f>
        <v>3000</v>
      </c>
      <c r="E19" s="44">
        <f>D19-C19</f>
        <v>0</v>
      </c>
      <c r="F19" s="9"/>
    </row>
    <row r="20" spans="1:6" x14ac:dyDescent="0.2">
      <c r="A20" s="22" t="s">
        <v>22</v>
      </c>
      <c r="B20" s="44"/>
      <c r="C20" s="49"/>
      <c r="D20" s="44"/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0</v>
      </c>
      <c r="D24" s="44">
        <f>D23+D22+D21+D20</f>
        <v>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/>
      <c r="D25" s="44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0</v>
      </c>
      <c r="D28" s="44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89861</v>
      </c>
      <c r="D29" s="48">
        <f>D28+D24+D19+D15</f>
        <v>89861</v>
      </c>
      <c r="E29" s="53">
        <f>D29-C29</f>
        <v>0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29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4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4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4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4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4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4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4"/>
      <c r="D43" s="44"/>
      <c r="E43" s="44"/>
      <c r="F43" s="9"/>
    </row>
    <row r="44" spans="1:6" x14ac:dyDescent="0.2">
      <c r="A44" s="22" t="s">
        <v>25</v>
      </c>
      <c r="B44" s="44"/>
      <c r="C44" s="44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4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4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4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48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86861</v>
      </c>
      <c r="D54" s="44">
        <f t="shared" si="3"/>
        <v>86861</v>
      </c>
      <c r="E54" s="44">
        <f>D54-C54</f>
        <v>0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86861</v>
      </c>
      <c r="D57" s="44">
        <f t="shared" si="3"/>
        <v>86861</v>
      </c>
      <c r="E57" s="44">
        <f t="shared" si="5"/>
        <v>0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1500</v>
      </c>
      <c r="D59" s="44">
        <f t="shared" si="3"/>
        <v>1500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1500</v>
      </c>
      <c r="D60" s="44">
        <f t="shared" si="3"/>
        <v>1500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3000</v>
      </c>
      <c r="D61" s="44">
        <f t="shared" si="3"/>
        <v>3000</v>
      </c>
      <c r="E61" s="44">
        <f t="shared" si="5"/>
        <v>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89861</v>
      </c>
      <c r="D71" s="44">
        <f t="shared" si="6"/>
        <v>89861</v>
      </c>
      <c r="E71" s="44">
        <f t="shared" si="5"/>
        <v>0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86861</v>
      </c>
      <c r="D75" s="44">
        <f t="shared" si="7"/>
        <v>86861</v>
      </c>
      <c r="E75" s="44">
        <f>D75-C75</f>
        <v>0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86861</v>
      </c>
      <c r="D78" s="44">
        <f t="shared" si="7"/>
        <v>86861</v>
      </c>
      <c r="E78" s="44">
        <f t="shared" si="8"/>
        <v>0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1500</v>
      </c>
      <c r="D80" s="44">
        <f t="shared" si="7"/>
        <v>1500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1500</v>
      </c>
      <c r="D81" s="44">
        <f t="shared" si="7"/>
        <v>1500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3000</v>
      </c>
      <c r="D82" s="44">
        <f t="shared" si="7"/>
        <v>3000</v>
      </c>
      <c r="E82" s="58">
        <f t="shared" si="8"/>
        <v>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0</v>
      </c>
      <c r="D87" s="44">
        <f t="shared" si="7"/>
        <v>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89861</v>
      </c>
      <c r="D92" s="44">
        <f t="shared" si="9"/>
        <v>89861</v>
      </c>
      <c r="E92" s="59">
        <f t="shared" si="8"/>
        <v>0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86861</v>
      </c>
      <c r="D96" s="44">
        <f>D75</f>
        <v>86861</v>
      </c>
      <c r="E96" s="44">
        <f>D96-C96</f>
        <v>0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86861</v>
      </c>
      <c r="D99" s="44">
        <f t="shared" si="10"/>
        <v>86861</v>
      </c>
      <c r="E99" s="44">
        <f t="shared" si="11"/>
        <v>0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0</v>
      </c>
      <c r="D100" s="44">
        <f t="shared" si="10"/>
        <v>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1500</v>
      </c>
      <c r="D101" s="44">
        <f t="shared" si="10"/>
        <v>1500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1500</v>
      </c>
      <c r="D102" s="44">
        <f t="shared" si="10"/>
        <v>1500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3000</v>
      </c>
      <c r="D103" s="44">
        <f t="shared" si="10"/>
        <v>3000</v>
      </c>
      <c r="E103" s="44">
        <f t="shared" si="11"/>
        <v>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0</v>
      </c>
      <c r="D108" s="44">
        <f t="shared" si="10"/>
        <v>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89861</v>
      </c>
      <c r="D113" s="48">
        <f t="shared" si="12"/>
        <v>89861</v>
      </c>
      <c r="E113" s="48">
        <f t="shared" si="11"/>
        <v>0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2451B-4F8C-4A58-85BD-46683B0FE9E9}">
  <sheetPr codeName="Sheet23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68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69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70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4"/>
      <c r="D12" s="44"/>
      <c r="E12" s="44">
        <f>D12-C12</f>
        <v>0</v>
      </c>
      <c r="F12" s="9"/>
    </row>
    <row r="13" spans="1:7" x14ac:dyDescent="0.2">
      <c r="A13" s="22" t="s">
        <v>8</v>
      </c>
      <c r="B13" s="44"/>
      <c r="C13" s="49">
        <v>37500</v>
      </c>
      <c r="D13" s="44">
        <v>37500</v>
      </c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37500</v>
      </c>
      <c r="D15" s="44">
        <f>D14+D13+D12</f>
        <v>37500</v>
      </c>
      <c r="E15" s="44">
        <f>D15-C15</f>
        <v>0</v>
      </c>
      <c r="F15" s="9"/>
    </row>
    <row r="16" spans="1:7" x14ac:dyDescent="0.2">
      <c r="A16" s="22" t="s">
        <v>19</v>
      </c>
      <c r="B16" s="44"/>
      <c r="C16" s="49">
        <v>2500</v>
      </c>
      <c r="D16" s="44"/>
      <c r="E16" s="44">
        <f t="shared" ref="E16:E27" si="0">D16-C16</f>
        <v>-2500</v>
      </c>
      <c r="F16" s="9"/>
    </row>
    <row r="17" spans="1:6" x14ac:dyDescent="0.2">
      <c r="A17" s="22" t="s">
        <v>20</v>
      </c>
      <c r="B17" s="44"/>
      <c r="C17" s="49">
        <v>5000</v>
      </c>
      <c r="D17" s="44">
        <v>5000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>
        <v>20000</v>
      </c>
      <c r="D18" s="44">
        <v>20000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27500</v>
      </c>
      <c r="D19" s="44">
        <f>D18+D17+D16</f>
        <v>25000</v>
      </c>
      <c r="E19" s="44">
        <f>D19-C19</f>
        <v>-2500</v>
      </c>
      <c r="F19" s="9"/>
    </row>
    <row r="20" spans="1:6" x14ac:dyDescent="0.2">
      <c r="A20" s="22" t="s">
        <v>22</v>
      </c>
      <c r="B20" s="44"/>
      <c r="C20" s="49"/>
      <c r="D20" s="44"/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>
        <v>2500</v>
      </c>
      <c r="D21" s="44">
        <v>2500</v>
      </c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2500</v>
      </c>
      <c r="D24" s="44">
        <f>D23+D22+D21+D20</f>
        <v>2500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/>
      <c r="D25" s="44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0</v>
      </c>
      <c r="D28" s="44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67500</v>
      </c>
      <c r="D29" s="48">
        <f>D28+D24+D19+D15</f>
        <v>65000</v>
      </c>
      <c r="E29" s="53">
        <f>D29-C29</f>
        <v>-2500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54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9">
        <f>1060449+43306+20000+7000</f>
        <v>1130755</v>
      </c>
      <c r="D33" s="44">
        <f>933454+87987+20000+7000</f>
        <v>1048441</v>
      </c>
      <c r="E33" s="44">
        <f t="shared" ref="E33:E42" si="1">D33-C33</f>
        <v>-82314</v>
      </c>
      <c r="F33" s="9"/>
    </row>
    <row r="34" spans="1:6" x14ac:dyDescent="0.2">
      <c r="A34" s="22" t="s">
        <v>8</v>
      </c>
      <c r="B34" s="44"/>
      <c r="C34" s="49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9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9">
        <f>C35+C34+C33</f>
        <v>1130755</v>
      </c>
      <c r="D36" s="44">
        <f>D35+D34+D33</f>
        <v>1048441</v>
      </c>
      <c r="E36" s="44">
        <f t="shared" si="1"/>
        <v>-82314</v>
      </c>
      <c r="F36" s="9"/>
    </row>
    <row r="37" spans="1:6" x14ac:dyDescent="0.2">
      <c r="A37" s="22" t="s">
        <v>19</v>
      </c>
      <c r="B37" s="44"/>
      <c r="C37" s="45">
        <v>15000</v>
      </c>
      <c r="D37" s="44">
        <v>33500</v>
      </c>
      <c r="E37" s="44">
        <f t="shared" si="1"/>
        <v>18500</v>
      </c>
      <c r="F37" s="9"/>
    </row>
    <row r="38" spans="1:6" x14ac:dyDescent="0.2">
      <c r="A38" s="22" t="s">
        <v>20</v>
      </c>
      <c r="B38" s="44"/>
      <c r="C38" s="44">
        <f>165000+1000</f>
        <v>166000</v>
      </c>
      <c r="D38" s="44">
        <f>165000+1000</f>
        <v>166000</v>
      </c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>
        <v>5000</v>
      </c>
      <c r="D39" s="44">
        <v>5000</v>
      </c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186000</v>
      </c>
      <c r="D40" s="44">
        <f>D39+D38+D37</f>
        <v>204500</v>
      </c>
      <c r="E40" s="44">
        <f t="shared" si="1"/>
        <v>18500</v>
      </c>
      <c r="F40" s="9"/>
    </row>
    <row r="41" spans="1:6" x14ac:dyDescent="0.2">
      <c r="A41" s="22" t="s">
        <v>22</v>
      </c>
      <c r="B41" s="44"/>
      <c r="C41" s="49">
        <v>2500</v>
      </c>
      <c r="D41" s="44">
        <v>2500</v>
      </c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9">
        <v>20000</v>
      </c>
      <c r="D42" s="44">
        <v>20000</v>
      </c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9"/>
      <c r="D43" s="44"/>
      <c r="E43" s="44"/>
      <c r="F43" s="9"/>
    </row>
    <row r="44" spans="1:6" x14ac:dyDescent="0.2">
      <c r="A44" s="22" t="s">
        <v>25</v>
      </c>
      <c r="B44" s="44"/>
      <c r="C44" s="49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9">
        <f>C44+C43+C42+C41</f>
        <v>22500</v>
      </c>
      <c r="D45" s="44">
        <f>D44+D43+D42+D41</f>
        <v>22500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9">
        <v>5000</v>
      </c>
      <c r="D46" s="44">
        <v>5000</v>
      </c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9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9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9">
        <f>C48+C47+C46</f>
        <v>5000</v>
      </c>
      <c r="D49" s="44">
        <f>D48+D47+D46</f>
        <v>5000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50">
        <f>C49+C45+C40+C36</f>
        <v>1344255</v>
      </c>
      <c r="D50" s="48">
        <f>D49+D45+D40+D36</f>
        <v>1280441</v>
      </c>
      <c r="E50" s="53">
        <f t="shared" si="2"/>
        <v>-63814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1130755</v>
      </c>
      <c r="D54" s="44">
        <f t="shared" si="3"/>
        <v>1048441</v>
      </c>
      <c r="E54" s="44">
        <f>D54-C54</f>
        <v>-82314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37500</v>
      </c>
      <c r="D55" s="44">
        <f t="shared" si="3"/>
        <v>37500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1168255</v>
      </c>
      <c r="D57" s="44">
        <f t="shared" si="3"/>
        <v>1085941</v>
      </c>
      <c r="E57" s="44">
        <f t="shared" si="5"/>
        <v>-82314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17500</v>
      </c>
      <c r="D58" s="44">
        <f t="shared" si="3"/>
        <v>33500</v>
      </c>
      <c r="E58" s="44">
        <f t="shared" si="5"/>
        <v>16000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171000</v>
      </c>
      <c r="D59" s="44">
        <f t="shared" si="3"/>
        <v>171000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25000</v>
      </c>
      <c r="D60" s="44">
        <f t="shared" si="3"/>
        <v>25000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213500</v>
      </c>
      <c r="D61" s="44">
        <f t="shared" si="3"/>
        <v>229500</v>
      </c>
      <c r="E61" s="44">
        <f t="shared" si="5"/>
        <v>16000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2500</v>
      </c>
      <c r="D62" s="44">
        <f t="shared" si="3"/>
        <v>2500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22500</v>
      </c>
      <c r="D63" s="44">
        <f t="shared" si="3"/>
        <v>22500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25000</v>
      </c>
      <c r="D66" s="44">
        <f t="shared" si="3"/>
        <v>25000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5000</v>
      </c>
      <c r="D67" s="44">
        <f t="shared" si="3"/>
        <v>5000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5000</v>
      </c>
      <c r="D70" s="44">
        <f t="shared" si="4"/>
        <v>5000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1411755</v>
      </c>
      <c r="D71" s="44">
        <f t="shared" si="6"/>
        <v>1345441</v>
      </c>
      <c r="E71" s="44">
        <f t="shared" si="5"/>
        <v>-66314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1130755</v>
      </c>
      <c r="D75" s="44">
        <f t="shared" si="7"/>
        <v>1048441</v>
      </c>
      <c r="E75" s="44">
        <f>D75-C75</f>
        <v>-82314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37500</v>
      </c>
      <c r="D76" s="44">
        <f t="shared" si="7"/>
        <v>37500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1168255</v>
      </c>
      <c r="D78" s="44">
        <f t="shared" si="7"/>
        <v>1085941</v>
      </c>
      <c r="E78" s="44">
        <f t="shared" si="8"/>
        <v>-82314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17500</v>
      </c>
      <c r="D79" s="44">
        <f t="shared" si="7"/>
        <v>33500</v>
      </c>
      <c r="E79" s="44">
        <f t="shared" si="8"/>
        <v>16000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171000</v>
      </c>
      <c r="D80" s="44">
        <f t="shared" si="7"/>
        <v>171000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25000</v>
      </c>
      <c r="D81" s="44">
        <f t="shared" si="7"/>
        <v>25000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213500</v>
      </c>
      <c r="D82" s="44">
        <f t="shared" si="7"/>
        <v>229500</v>
      </c>
      <c r="E82" s="58">
        <f t="shared" si="8"/>
        <v>16000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2500</v>
      </c>
      <c r="D83" s="44">
        <f t="shared" si="7"/>
        <v>2500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22500</v>
      </c>
      <c r="D84" s="44">
        <f t="shared" si="7"/>
        <v>22500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25000</v>
      </c>
      <c r="D87" s="44">
        <f t="shared" si="7"/>
        <v>25000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5000</v>
      </c>
      <c r="D88" s="44">
        <f t="shared" si="7"/>
        <v>5000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5000</v>
      </c>
      <c r="D91" s="44">
        <f t="shared" si="9"/>
        <v>5000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1411755</v>
      </c>
      <c r="D92" s="44">
        <f t="shared" si="9"/>
        <v>1345441</v>
      </c>
      <c r="E92" s="59">
        <f t="shared" si="8"/>
        <v>-66314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1130755</v>
      </c>
      <c r="D96" s="44">
        <f>D75</f>
        <v>1048441</v>
      </c>
      <c r="E96" s="44">
        <f>D96-C96</f>
        <v>-82314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37500</v>
      </c>
      <c r="D97" s="44">
        <f t="shared" si="10"/>
        <v>37500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1168255</v>
      </c>
      <c r="D99" s="44">
        <f t="shared" si="10"/>
        <v>1085941</v>
      </c>
      <c r="E99" s="44">
        <f t="shared" si="11"/>
        <v>-82314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17500</v>
      </c>
      <c r="D100" s="44">
        <f t="shared" si="10"/>
        <v>33500</v>
      </c>
      <c r="E100" s="44">
        <f t="shared" si="11"/>
        <v>16000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171000</v>
      </c>
      <c r="D101" s="44">
        <f t="shared" si="10"/>
        <v>171000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25000</v>
      </c>
      <c r="D102" s="44">
        <f t="shared" si="10"/>
        <v>25000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213500</v>
      </c>
      <c r="D103" s="44">
        <f t="shared" si="10"/>
        <v>229500</v>
      </c>
      <c r="E103" s="44">
        <f t="shared" si="11"/>
        <v>16000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2500</v>
      </c>
      <c r="D104" s="44">
        <f t="shared" si="10"/>
        <v>2500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22500</v>
      </c>
      <c r="D105" s="44">
        <f t="shared" si="10"/>
        <v>22500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25000</v>
      </c>
      <c r="D108" s="44">
        <f t="shared" si="10"/>
        <v>25000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5000</v>
      </c>
      <c r="D109" s="44">
        <f t="shared" si="10"/>
        <v>5000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5000</v>
      </c>
      <c r="D112" s="44">
        <f t="shared" si="10"/>
        <v>5000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1411755</v>
      </c>
      <c r="D113" s="48">
        <f t="shared" si="12"/>
        <v>1345441</v>
      </c>
      <c r="E113" s="48">
        <f t="shared" si="11"/>
        <v>-66314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F124B-CB95-4547-B69D-889C6C2911D3}">
  <sheetPr codeName="Sheet24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9" sqref="A9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68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129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70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f>1518682+75000+3000+175000</f>
        <v>1771682</v>
      </c>
      <c r="D12" s="44">
        <f>1537327+250000+3000+7000</f>
        <v>1797327</v>
      </c>
      <c r="E12" s="44">
        <f>D12-C12</f>
        <v>25645</v>
      </c>
      <c r="F12" s="9"/>
    </row>
    <row r="13" spans="1:7" x14ac:dyDescent="0.2">
      <c r="A13" s="22" t="s">
        <v>8</v>
      </c>
      <c r="B13" s="44"/>
      <c r="C13" s="49"/>
      <c r="D13" s="44"/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1771682</v>
      </c>
      <c r="D15" s="44">
        <f>D14+D13+D12</f>
        <v>1797327</v>
      </c>
      <c r="E15" s="44">
        <f>D15-C15</f>
        <v>25645</v>
      </c>
      <c r="F15" s="9"/>
    </row>
    <row r="16" spans="1:7" x14ac:dyDescent="0.2">
      <c r="A16" s="22" t="s">
        <v>19</v>
      </c>
      <c r="B16" s="44"/>
      <c r="C16" s="49"/>
      <c r="D16" s="44"/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>
        <f>1500+50</f>
        <v>1550</v>
      </c>
      <c r="D17" s="44">
        <f>1500+50</f>
        <v>1550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>
        <f>1200</f>
        <v>1200</v>
      </c>
      <c r="D18" s="44">
        <v>1200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2750</v>
      </c>
      <c r="D19" s="44">
        <f>D18+D17+D16</f>
        <v>2750</v>
      </c>
      <c r="E19" s="44">
        <f>D19-C19</f>
        <v>0</v>
      </c>
      <c r="F19" s="9"/>
    </row>
    <row r="20" spans="1:6" x14ac:dyDescent="0.2">
      <c r="A20" s="22" t="s">
        <v>22</v>
      </c>
      <c r="B20" s="44"/>
      <c r="C20" s="49">
        <f>7500</f>
        <v>7500</v>
      </c>
      <c r="D20" s="44">
        <v>7500</v>
      </c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7500</v>
      </c>
      <c r="D24" s="44">
        <f>D23+D22+D21+D20</f>
        <v>7500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/>
      <c r="D25" s="44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0</v>
      </c>
      <c r="D28" s="44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1781932</v>
      </c>
      <c r="D29" s="48">
        <f>D28+D24+D19+D15</f>
        <v>1807577</v>
      </c>
      <c r="E29" s="53">
        <f>D29-C29</f>
        <v>25645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58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9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9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9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9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5">
        <f>1500+1500</f>
        <v>3000</v>
      </c>
      <c r="D37" s="44"/>
      <c r="E37" s="44">
        <f t="shared" si="1"/>
        <v>-3000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3000</v>
      </c>
      <c r="D40" s="44">
        <f>D39+D38+D37</f>
        <v>0</v>
      </c>
      <c r="E40" s="44">
        <f t="shared" si="1"/>
        <v>-3000</v>
      </c>
      <c r="F40" s="9"/>
    </row>
    <row r="41" spans="1:6" x14ac:dyDescent="0.2">
      <c r="A41" s="22" t="s">
        <v>22</v>
      </c>
      <c r="B41" s="44"/>
      <c r="C41" s="49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9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9"/>
      <c r="D43" s="44"/>
      <c r="E43" s="44"/>
      <c r="F43" s="9"/>
    </row>
    <row r="44" spans="1:6" x14ac:dyDescent="0.2">
      <c r="A44" s="22" t="s">
        <v>25</v>
      </c>
      <c r="B44" s="44"/>
      <c r="C44" s="49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9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9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9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9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9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50">
        <f>C49+C45+C40+C36</f>
        <v>3000</v>
      </c>
      <c r="D50" s="48">
        <f>D49+D45+D40+D36</f>
        <v>0</v>
      </c>
      <c r="E50" s="53">
        <f t="shared" si="2"/>
        <v>-3000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1771682</v>
      </c>
      <c r="D54" s="44">
        <f t="shared" si="3"/>
        <v>1797327</v>
      </c>
      <c r="E54" s="44">
        <f>D54-C54</f>
        <v>25645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1771682</v>
      </c>
      <c r="D57" s="44">
        <f t="shared" si="3"/>
        <v>1797327</v>
      </c>
      <c r="E57" s="44">
        <f t="shared" si="5"/>
        <v>25645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3000</v>
      </c>
      <c r="D58" s="44">
        <f t="shared" si="3"/>
        <v>0</v>
      </c>
      <c r="E58" s="44">
        <f t="shared" si="5"/>
        <v>-3000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1550</v>
      </c>
      <c r="D59" s="44">
        <f t="shared" si="3"/>
        <v>1550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1200</v>
      </c>
      <c r="D60" s="44">
        <f t="shared" si="3"/>
        <v>1200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5750</v>
      </c>
      <c r="D61" s="44">
        <f t="shared" si="3"/>
        <v>2750</v>
      </c>
      <c r="E61" s="44">
        <f t="shared" si="5"/>
        <v>-3000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7500</v>
      </c>
      <c r="D62" s="44">
        <f t="shared" si="3"/>
        <v>7500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7500</v>
      </c>
      <c r="D66" s="44">
        <f t="shared" si="3"/>
        <v>7500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1784932</v>
      </c>
      <c r="D71" s="44">
        <f t="shared" si="6"/>
        <v>1807577</v>
      </c>
      <c r="E71" s="44">
        <f t="shared" si="5"/>
        <v>22645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1771682</v>
      </c>
      <c r="D75" s="44">
        <f t="shared" si="7"/>
        <v>1797327</v>
      </c>
      <c r="E75" s="44">
        <f>D75-C75</f>
        <v>25645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1771682</v>
      </c>
      <c r="D78" s="44">
        <f t="shared" si="7"/>
        <v>1797327</v>
      </c>
      <c r="E78" s="44">
        <f t="shared" si="8"/>
        <v>25645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3000</v>
      </c>
      <c r="D79" s="44">
        <f t="shared" si="7"/>
        <v>0</v>
      </c>
      <c r="E79" s="44">
        <f t="shared" si="8"/>
        <v>-3000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1550</v>
      </c>
      <c r="D80" s="44">
        <f t="shared" si="7"/>
        <v>1550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1200</v>
      </c>
      <c r="D81" s="44">
        <f t="shared" si="7"/>
        <v>1200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5750</v>
      </c>
      <c r="D82" s="44">
        <f t="shared" si="7"/>
        <v>2750</v>
      </c>
      <c r="E82" s="58">
        <f t="shared" si="8"/>
        <v>-3000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7500</v>
      </c>
      <c r="D83" s="44">
        <f t="shared" si="7"/>
        <v>7500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7500</v>
      </c>
      <c r="D87" s="44">
        <f t="shared" si="7"/>
        <v>7500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1784932</v>
      </c>
      <c r="D92" s="44">
        <f t="shared" si="9"/>
        <v>1807577</v>
      </c>
      <c r="E92" s="59">
        <f t="shared" si="8"/>
        <v>22645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1771682</v>
      </c>
      <c r="D96" s="44">
        <f>D75</f>
        <v>1797327</v>
      </c>
      <c r="E96" s="44">
        <f>D96-C96</f>
        <v>25645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1771682</v>
      </c>
      <c r="D99" s="44">
        <f t="shared" si="10"/>
        <v>1797327</v>
      </c>
      <c r="E99" s="44">
        <f t="shared" si="11"/>
        <v>25645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3000</v>
      </c>
      <c r="D100" s="44">
        <f t="shared" si="10"/>
        <v>0</v>
      </c>
      <c r="E100" s="44">
        <f t="shared" si="11"/>
        <v>-3000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1550</v>
      </c>
      <c r="D101" s="44">
        <f t="shared" si="10"/>
        <v>1550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1200</v>
      </c>
      <c r="D102" s="44">
        <f t="shared" si="10"/>
        <v>1200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5750</v>
      </c>
      <c r="D103" s="44">
        <f t="shared" si="10"/>
        <v>2750</v>
      </c>
      <c r="E103" s="44">
        <f t="shared" si="11"/>
        <v>-3000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7500</v>
      </c>
      <c r="D104" s="44">
        <f t="shared" si="10"/>
        <v>7500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7500</v>
      </c>
      <c r="D108" s="44">
        <f t="shared" si="10"/>
        <v>7500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1784932</v>
      </c>
      <c r="D113" s="48">
        <f t="shared" si="12"/>
        <v>1807577</v>
      </c>
      <c r="E113" s="48">
        <f t="shared" si="11"/>
        <v>22645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A30F5-D261-4BBC-BCE9-1E868010CA4F}">
  <sheetPr codeName="Sheet25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2" sqref="D22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68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71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70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f>3115458+300000+12000+25500+600000</f>
        <v>4052958</v>
      </c>
      <c r="D12" s="44">
        <v>600000</v>
      </c>
      <c r="E12" s="44">
        <f>D12-C12</f>
        <v>-3452958</v>
      </c>
      <c r="F12" s="9"/>
    </row>
    <row r="13" spans="1:7" x14ac:dyDescent="0.2">
      <c r="A13" s="22" t="s">
        <v>8</v>
      </c>
      <c r="B13" s="44"/>
      <c r="C13" s="49"/>
      <c r="D13" s="44"/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4052958</v>
      </c>
      <c r="D15" s="44">
        <f>D14+D13+D12</f>
        <v>600000</v>
      </c>
      <c r="E15" s="44">
        <f>D15-C15</f>
        <v>-3452958</v>
      </c>
      <c r="F15" s="9"/>
    </row>
    <row r="16" spans="1:7" x14ac:dyDescent="0.2">
      <c r="A16" s="22" t="s">
        <v>19</v>
      </c>
      <c r="B16" s="44"/>
      <c r="C16" s="49"/>
      <c r="D16" s="44"/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>
        <f>1000+50</f>
        <v>1050</v>
      </c>
      <c r="D17" s="44"/>
      <c r="E17" s="44">
        <f t="shared" si="0"/>
        <v>-1050</v>
      </c>
      <c r="F17" s="9"/>
    </row>
    <row r="18" spans="1:6" x14ac:dyDescent="0.2">
      <c r="A18" s="22" t="s">
        <v>21</v>
      </c>
      <c r="B18" s="44"/>
      <c r="C18" s="49">
        <f>500</f>
        <v>500</v>
      </c>
      <c r="D18" s="44"/>
      <c r="E18" s="44">
        <f t="shared" si="0"/>
        <v>-500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1550</v>
      </c>
      <c r="D19" s="44">
        <f>D18+D17+D16</f>
        <v>0</v>
      </c>
      <c r="E19" s="44">
        <f>D19-C19</f>
        <v>-1550</v>
      </c>
      <c r="F19" s="9"/>
    </row>
    <row r="20" spans="1:6" x14ac:dyDescent="0.2">
      <c r="A20" s="22" t="s">
        <v>22</v>
      </c>
      <c r="B20" s="44"/>
      <c r="C20" s="49">
        <f>55500+28000</f>
        <v>83500</v>
      </c>
      <c r="D20" s="44">
        <v>28000</v>
      </c>
      <c r="E20" s="44">
        <f t="shared" si="0"/>
        <v>-55500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83500</v>
      </c>
      <c r="D24" s="44">
        <f>D23+D22+D21+D20</f>
        <v>28000</v>
      </c>
      <c r="E24" s="44">
        <f>D24-C24</f>
        <v>-55500</v>
      </c>
      <c r="F24" s="9"/>
    </row>
    <row r="25" spans="1:6" x14ac:dyDescent="0.2">
      <c r="A25" s="22" t="s">
        <v>26</v>
      </c>
      <c r="B25" s="44"/>
      <c r="C25" s="49"/>
      <c r="D25" s="44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0</v>
      </c>
      <c r="D28" s="44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4138008</v>
      </c>
      <c r="D29" s="48">
        <f>D28+D24+D19+D15</f>
        <v>628000</v>
      </c>
      <c r="E29" s="53">
        <f>D29-C29</f>
        <v>-3510008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58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9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9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9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9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5">
        <f>1500+1500+3300</f>
        <v>6300</v>
      </c>
      <c r="D37" s="44"/>
      <c r="E37" s="44">
        <f t="shared" si="1"/>
        <v>-6300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6300</v>
      </c>
      <c r="D40" s="44">
        <f>D39+D38+D37</f>
        <v>0</v>
      </c>
      <c r="E40" s="44">
        <f t="shared" si="1"/>
        <v>-6300</v>
      </c>
      <c r="F40" s="9"/>
    </row>
    <row r="41" spans="1:6" x14ac:dyDescent="0.2">
      <c r="A41" s="22" t="s">
        <v>22</v>
      </c>
      <c r="B41" s="44"/>
      <c r="C41" s="49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9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9"/>
      <c r="D43" s="44"/>
      <c r="E43" s="44"/>
      <c r="F43" s="9"/>
    </row>
    <row r="44" spans="1:6" x14ac:dyDescent="0.2">
      <c r="A44" s="22" t="s">
        <v>25</v>
      </c>
      <c r="B44" s="44"/>
      <c r="C44" s="49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9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9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9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9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9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50">
        <f>C49+C45+C40+C36</f>
        <v>6300</v>
      </c>
      <c r="D50" s="48">
        <f>D49+D45+D40+D36</f>
        <v>0</v>
      </c>
      <c r="E50" s="53">
        <f t="shared" si="2"/>
        <v>-6300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4052958</v>
      </c>
      <c r="D54" s="44">
        <f t="shared" si="3"/>
        <v>600000</v>
      </c>
      <c r="E54" s="44">
        <f>D54-C54</f>
        <v>-3452958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4052958</v>
      </c>
      <c r="D57" s="44">
        <f t="shared" si="3"/>
        <v>600000</v>
      </c>
      <c r="E57" s="44">
        <f t="shared" si="5"/>
        <v>-3452958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6300</v>
      </c>
      <c r="D58" s="44">
        <f t="shared" si="3"/>
        <v>0</v>
      </c>
      <c r="E58" s="44">
        <f t="shared" si="5"/>
        <v>-6300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1050</v>
      </c>
      <c r="D59" s="44">
        <f t="shared" si="3"/>
        <v>0</v>
      </c>
      <c r="E59" s="44">
        <f t="shared" si="5"/>
        <v>-1050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500</v>
      </c>
      <c r="D60" s="44">
        <f t="shared" si="3"/>
        <v>0</v>
      </c>
      <c r="E60" s="44">
        <f t="shared" si="5"/>
        <v>-500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7850</v>
      </c>
      <c r="D61" s="44">
        <f t="shared" si="3"/>
        <v>0</v>
      </c>
      <c r="E61" s="44">
        <f t="shared" si="5"/>
        <v>-7850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83500</v>
      </c>
      <c r="D62" s="44">
        <f t="shared" si="3"/>
        <v>28000</v>
      </c>
      <c r="E62" s="44">
        <f t="shared" si="5"/>
        <v>-55500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83500</v>
      </c>
      <c r="D66" s="44">
        <f t="shared" si="3"/>
        <v>28000</v>
      </c>
      <c r="E66" s="44">
        <f t="shared" si="5"/>
        <v>-55500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4144308</v>
      </c>
      <c r="D71" s="44">
        <f t="shared" si="6"/>
        <v>628000</v>
      </c>
      <c r="E71" s="44">
        <f t="shared" si="5"/>
        <v>-3516308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4052958</v>
      </c>
      <c r="D75" s="44">
        <f t="shared" si="7"/>
        <v>600000</v>
      </c>
      <c r="E75" s="44">
        <f>D75-C75</f>
        <v>-3452958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4052958</v>
      </c>
      <c r="D78" s="44">
        <f t="shared" si="7"/>
        <v>600000</v>
      </c>
      <c r="E78" s="44">
        <f t="shared" si="8"/>
        <v>-3452958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6300</v>
      </c>
      <c r="D79" s="44">
        <f t="shared" si="7"/>
        <v>0</v>
      </c>
      <c r="E79" s="44">
        <f t="shared" si="8"/>
        <v>-6300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1050</v>
      </c>
      <c r="D80" s="44">
        <f t="shared" si="7"/>
        <v>0</v>
      </c>
      <c r="E80" s="44">
        <f t="shared" si="8"/>
        <v>-1050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500</v>
      </c>
      <c r="D81" s="44">
        <f t="shared" si="7"/>
        <v>0</v>
      </c>
      <c r="E81" s="58">
        <f t="shared" si="8"/>
        <v>-500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7850</v>
      </c>
      <c r="D82" s="44">
        <f t="shared" si="7"/>
        <v>0</v>
      </c>
      <c r="E82" s="58">
        <f t="shared" si="8"/>
        <v>-7850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83500</v>
      </c>
      <c r="D83" s="44">
        <f t="shared" si="7"/>
        <v>28000</v>
      </c>
      <c r="E83" s="58">
        <f t="shared" si="8"/>
        <v>-55500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83500</v>
      </c>
      <c r="D87" s="44">
        <f t="shared" si="7"/>
        <v>28000</v>
      </c>
      <c r="E87" s="58">
        <f t="shared" si="8"/>
        <v>-55500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4144308</v>
      </c>
      <c r="D92" s="44">
        <f t="shared" si="9"/>
        <v>628000</v>
      </c>
      <c r="E92" s="59">
        <f t="shared" si="8"/>
        <v>-3516308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4052958</v>
      </c>
      <c r="D96" s="44">
        <f>D75</f>
        <v>600000</v>
      </c>
      <c r="E96" s="44">
        <f>D96-C96</f>
        <v>-3452958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4052958</v>
      </c>
      <c r="D99" s="44">
        <f t="shared" si="10"/>
        <v>600000</v>
      </c>
      <c r="E99" s="44">
        <f t="shared" si="11"/>
        <v>-3452958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6300</v>
      </c>
      <c r="D100" s="44">
        <f t="shared" si="10"/>
        <v>0</v>
      </c>
      <c r="E100" s="44">
        <f t="shared" si="11"/>
        <v>-6300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1050</v>
      </c>
      <c r="D101" s="44">
        <f t="shared" si="10"/>
        <v>0</v>
      </c>
      <c r="E101" s="44">
        <f t="shared" si="11"/>
        <v>-1050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500</v>
      </c>
      <c r="D102" s="44">
        <f t="shared" si="10"/>
        <v>0</v>
      </c>
      <c r="E102" s="44">
        <f t="shared" si="11"/>
        <v>-500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7850</v>
      </c>
      <c r="D103" s="44">
        <f t="shared" si="10"/>
        <v>0</v>
      </c>
      <c r="E103" s="44">
        <f t="shared" si="11"/>
        <v>-7850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83500</v>
      </c>
      <c r="D104" s="44">
        <f t="shared" si="10"/>
        <v>28000</v>
      </c>
      <c r="E104" s="44">
        <f t="shared" si="11"/>
        <v>-55500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83500</v>
      </c>
      <c r="D108" s="44">
        <f t="shared" si="10"/>
        <v>28000</v>
      </c>
      <c r="E108" s="44">
        <f t="shared" si="11"/>
        <v>-55500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4144308</v>
      </c>
      <c r="D113" s="48">
        <f t="shared" si="12"/>
        <v>628000</v>
      </c>
      <c r="E113" s="48">
        <f t="shared" si="11"/>
        <v>-3516308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ED3F8-574E-438A-AF18-52D89F3B23D1}">
  <sheetPr codeName="Sheet28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68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74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70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f>1434620+100000+28000+200000</f>
        <v>1762620</v>
      </c>
      <c r="D12" s="44">
        <f>1445927+300000+28000</f>
        <v>1773927</v>
      </c>
      <c r="E12" s="44">
        <f>D12-C12</f>
        <v>11307</v>
      </c>
      <c r="F12" s="9"/>
    </row>
    <row r="13" spans="1:7" x14ac:dyDescent="0.2">
      <c r="A13" s="22" t="s">
        <v>8</v>
      </c>
      <c r="B13" s="44"/>
      <c r="C13" s="49"/>
      <c r="D13" s="44"/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1762620</v>
      </c>
      <c r="D15" s="44">
        <f>D14+D13+D12</f>
        <v>1773927</v>
      </c>
      <c r="E15" s="44">
        <f>D15-C15</f>
        <v>11307</v>
      </c>
      <c r="F15" s="9"/>
    </row>
    <row r="16" spans="1:7" x14ac:dyDescent="0.2">
      <c r="A16" s="22" t="s">
        <v>19</v>
      </c>
      <c r="B16" s="44"/>
      <c r="C16" s="49">
        <f>800</f>
        <v>800</v>
      </c>
      <c r="D16" s="44">
        <v>0</v>
      </c>
      <c r="E16" s="44">
        <f t="shared" ref="E16:E27" si="0">D16-C16</f>
        <v>-800</v>
      </c>
      <c r="F16" s="9"/>
    </row>
    <row r="17" spans="1:6" x14ac:dyDescent="0.2">
      <c r="A17" s="22" t="s">
        <v>20</v>
      </c>
      <c r="B17" s="44"/>
      <c r="C17" s="49">
        <f>1400+50</f>
        <v>1450</v>
      </c>
      <c r="D17" s="44">
        <f>1400+50</f>
        <v>1450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>
        <f>800</f>
        <v>800</v>
      </c>
      <c r="D18" s="44">
        <v>800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3050</v>
      </c>
      <c r="D19" s="44">
        <f>D18+D17+D16</f>
        <v>2250</v>
      </c>
      <c r="E19" s="44">
        <f>D19-C19</f>
        <v>-800</v>
      </c>
      <c r="F19" s="9"/>
    </row>
    <row r="20" spans="1:6" x14ac:dyDescent="0.2">
      <c r="A20" s="22" t="s">
        <v>22</v>
      </c>
      <c r="B20" s="44"/>
      <c r="C20" s="49"/>
      <c r="D20" s="44"/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0</v>
      </c>
      <c r="D24" s="44">
        <f>D23+D22+D21+D20</f>
        <v>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/>
      <c r="D25" s="44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0</v>
      </c>
      <c r="D28" s="44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1765670</v>
      </c>
      <c r="D29" s="48">
        <f>D28+D24+D19+D15</f>
        <v>1776177</v>
      </c>
      <c r="E29" s="53">
        <f>D29-C29</f>
        <v>10507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58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9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9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9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9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5">
        <f>750+5000</f>
        <v>5750</v>
      </c>
      <c r="D37" s="44"/>
      <c r="E37" s="44">
        <f t="shared" si="1"/>
        <v>-5750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5750</v>
      </c>
      <c r="D40" s="44">
        <f>D39+D38+D37</f>
        <v>0</v>
      </c>
      <c r="E40" s="44">
        <f t="shared" si="1"/>
        <v>-5750</v>
      </c>
      <c r="F40" s="9"/>
    </row>
    <row r="41" spans="1:6" x14ac:dyDescent="0.2">
      <c r="A41" s="22" t="s">
        <v>22</v>
      </c>
      <c r="B41" s="44"/>
      <c r="C41" s="49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9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9"/>
      <c r="D43" s="44"/>
      <c r="E43" s="44"/>
      <c r="F43" s="9"/>
    </row>
    <row r="44" spans="1:6" x14ac:dyDescent="0.2">
      <c r="A44" s="22" t="s">
        <v>25</v>
      </c>
      <c r="B44" s="44"/>
      <c r="C44" s="49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9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9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9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9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9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50">
        <f>C49+C45+C40+C36</f>
        <v>5750</v>
      </c>
      <c r="D50" s="48">
        <f>D49+D45+D40+D36</f>
        <v>0</v>
      </c>
      <c r="E50" s="53">
        <f t="shared" si="2"/>
        <v>-5750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1762620</v>
      </c>
      <c r="D54" s="44">
        <f t="shared" si="3"/>
        <v>1773927</v>
      </c>
      <c r="E54" s="44">
        <f>D54-C54</f>
        <v>11307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1762620</v>
      </c>
      <c r="D57" s="44">
        <f t="shared" si="3"/>
        <v>1773927</v>
      </c>
      <c r="E57" s="44">
        <f t="shared" si="5"/>
        <v>11307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6550</v>
      </c>
      <c r="D58" s="44">
        <f t="shared" si="3"/>
        <v>0</v>
      </c>
      <c r="E58" s="44">
        <f t="shared" si="5"/>
        <v>-6550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1450</v>
      </c>
      <c r="D59" s="44">
        <f t="shared" si="3"/>
        <v>1450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800</v>
      </c>
      <c r="D60" s="44">
        <f t="shared" si="3"/>
        <v>800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8800</v>
      </c>
      <c r="D61" s="44">
        <f t="shared" si="3"/>
        <v>2250</v>
      </c>
      <c r="E61" s="44">
        <f t="shared" si="5"/>
        <v>-6550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1771420</v>
      </c>
      <c r="D71" s="44">
        <f t="shared" si="6"/>
        <v>1776177</v>
      </c>
      <c r="E71" s="44">
        <f t="shared" si="5"/>
        <v>4757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1762620</v>
      </c>
      <c r="D75" s="44">
        <f t="shared" si="7"/>
        <v>1773927</v>
      </c>
      <c r="E75" s="44">
        <f>D75-C75</f>
        <v>11307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1762620</v>
      </c>
      <c r="D78" s="44">
        <f t="shared" si="7"/>
        <v>1773927</v>
      </c>
      <c r="E78" s="44">
        <f t="shared" si="8"/>
        <v>11307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6550</v>
      </c>
      <c r="D79" s="44">
        <f t="shared" si="7"/>
        <v>0</v>
      </c>
      <c r="E79" s="44">
        <f t="shared" si="8"/>
        <v>-6550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1450</v>
      </c>
      <c r="D80" s="44">
        <f t="shared" si="7"/>
        <v>1450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800</v>
      </c>
      <c r="D81" s="44">
        <f t="shared" si="7"/>
        <v>800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8800</v>
      </c>
      <c r="D82" s="44">
        <f t="shared" si="7"/>
        <v>2250</v>
      </c>
      <c r="E82" s="58">
        <f t="shared" si="8"/>
        <v>-6550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0</v>
      </c>
      <c r="D87" s="44">
        <f t="shared" si="7"/>
        <v>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1771420</v>
      </c>
      <c r="D92" s="44">
        <f t="shared" si="9"/>
        <v>1776177</v>
      </c>
      <c r="E92" s="59">
        <f t="shared" si="8"/>
        <v>4757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1762620</v>
      </c>
      <c r="D96" s="44">
        <f>D75</f>
        <v>1773927</v>
      </c>
      <c r="E96" s="44">
        <f>D96-C96</f>
        <v>11307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1762620</v>
      </c>
      <c r="D99" s="44">
        <f t="shared" si="10"/>
        <v>1773927</v>
      </c>
      <c r="E99" s="44">
        <f t="shared" si="11"/>
        <v>11307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6550</v>
      </c>
      <c r="D100" s="44">
        <f t="shared" si="10"/>
        <v>0</v>
      </c>
      <c r="E100" s="44">
        <f t="shared" si="11"/>
        <v>-6550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1450</v>
      </c>
      <c r="D101" s="44">
        <f t="shared" si="10"/>
        <v>1450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800</v>
      </c>
      <c r="D102" s="44">
        <f t="shared" si="10"/>
        <v>800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8800</v>
      </c>
      <c r="D103" s="44">
        <f t="shared" si="10"/>
        <v>2250</v>
      </c>
      <c r="E103" s="44">
        <f t="shared" si="11"/>
        <v>-6550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0</v>
      </c>
      <c r="D108" s="44">
        <f t="shared" si="10"/>
        <v>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1771420</v>
      </c>
      <c r="D113" s="48">
        <f t="shared" si="12"/>
        <v>1776177</v>
      </c>
      <c r="E113" s="48">
        <f t="shared" si="11"/>
        <v>4757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6D015-4A4A-4799-BB45-DB217A92113C}">
  <sheetPr codeName="Sheet29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68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75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70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v>51144</v>
      </c>
      <c r="D12" s="44">
        <v>51144</v>
      </c>
      <c r="E12" s="44">
        <f>D12-C12</f>
        <v>0</v>
      </c>
      <c r="F12" s="9"/>
    </row>
    <row r="13" spans="1:7" x14ac:dyDescent="0.2">
      <c r="A13" s="22" t="s">
        <v>8</v>
      </c>
      <c r="B13" s="44"/>
      <c r="C13" s="49"/>
      <c r="D13" s="44"/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51144</v>
      </c>
      <c r="D15" s="44">
        <f>D14+D13+D12</f>
        <v>51144</v>
      </c>
      <c r="E15" s="44">
        <f>D15-C15</f>
        <v>0</v>
      </c>
      <c r="F15" s="9"/>
    </row>
    <row r="16" spans="1:7" x14ac:dyDescent="0.2">
      <c r="A16" s="22" t="s">
        <v>19</v>
      </c>
      <c r="B16" s="44"/>
      <c r="C16" s="49"/>
      <c r="D16" s="44"/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/>
      <c r="D17" s="44"/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/>
      <c r="D18" s="44"/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0</v>
      </c>
      <c r="D19" s="44">
        <f>D18+D17+D16</f>
        <v>0</v>
      </c>
      <c r="E19" s="44">
        <f>D19-C19</f>
        <v>0</v>
      </c>
      <c r="F19" s="9"/>
    </row>
    <row r="20" spans="1:6" x14ac:dyDescent="0.2">
      <c r="A20" s="22" t="s">
        <v>22</v>
      </c>
      <c r="B20" s="44"/>
      <c r="C20" s="49"/>
      <c r="D20" s="44"/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0</v>
      </c>
      <c r="D24" s="44">
        <f>D23+D22+D21+D20</f>
        <v>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/>
      <c r="D25" s="44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0</v>
      </c>
      <c r="D28" s="44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51144</v>
      </c>
      <c r="D29" s="48">
        <f>D28+D24+D19+D15</f>
        <v>51144</v>
      </c>
      <c r="E29" s="53">
        <f>D29-C29</f>
        <v>0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29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4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4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4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4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4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4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4"/>
      <c r="D43" s="44"/>
      <c r="E43" s="44"/>
      <c r="F43" s="9"/>
    </row>
    <row r="44" spans="1:6" x14ac:dyDescent="0.2">
      <c r="A44" s="22" t="s">
        <v>25</v>
      </c>
      <c r="B44" s="44"/>
      <c r="C44" s="44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4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4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4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48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51144</v>
      </c>
      <c r="D54" s="44">
        <f t="shared" si="3"/>
        <v>51144</v>
      </c>
      <c r="E54" s="44">
        <f>D54-C54</f>
        <v>0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51144</v>
      </c>
      <c r="D57" s="44">
        <f t="shared" si="3"/>
        <v>51144</v>
      </c>
      <c r="E57" s="44">
        <f t="shared" si="5"/>
        <v>0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0</v>
      </c>
      <c r="D59" s="44">
        <f t="shared" si="3"/>
        <v>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0</v>
      </c>
      <c r="D60" s="44">
        <f t="shared" si="3"/>
        <v>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0</v>
      </c>
      <c r="D61" s="44">
        <f t="shared" si="3"/>
        <v>0</v>
      </c>
      <c r="E61" s="44">
        <f t="shared" si="5"/>
        <v>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51144</v>
      </c>
      <c r="D71" s="44">
        <f t="shared" si="6"/>
        <v>51144</v>
      </c>
      <c r="E71" s="44">
        <f t="shared" si="5"/>
        <v>0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51144</v>
      </c>
      <c r="D75" s="44">
        <f t="shared" si="7"/>
        <v>51144</v>
      </c>
      <c r="E75" s="44">
        <f>D75-C75</f>
        <v>0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51144</v>
      </c>
      <c r="D78" s="44">
        <f t="shared" si="7"/>
        <v>51144</v>
      </c>
      <c r="E78" s="44">
        <f t="shared" si="8"/>
        <v>0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0</v>
      </c>
      <c r="D80" s="44">
        <f t="shared" si="7"/>
        <v>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0</v>
      </c>
      <c r="D81" s="44">
        <f t="shared" si="7"/>
        <v>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0</v>
      </c>
      <c r="D82" s="44">
        <f t="shared" si="7"/>
        <v>0</v>
      </c>
      <c r="E82" s="58">
        <f t="shared" si="8"/>
        <v>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0</v>
      </c>
      <c r="D87" s="44">
        <f t="shared" si="7"/>
        <v>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51144</v>
      </c>
      <c r="D92" s="44">
        <f t="shared" si="9"/>
        <v>51144</v>
      </c>
      <c r="E92" s="59">
        <f t="shared" si="8"/>
        <v>0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51144</v>
      </c>
      <c r="D96" s="44">
        <f>D75</f>
        <v>51144</v>
      </c>
      <c r="E96" s="44">
        <f>D96-C96</f>
        <v>0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51144</v>
      </c>
      <c r="D99" s="44">
        <f t="shared" si="10"/>
        <v>51144</v>
      </c>
      <c r="E99" s="44">
        <f t="shared" si="11"/>
        <v>0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0</v>
      </c>
      <c r="D100" s="44">
        <f t="shared" si="10"/>
        <v>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0</v>
      </c>
      <c r="D101" s="44">
        <f t="shared" si="10"/>
        <v>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0</v>
      </c>
      <c r="D102" s="44">
        <f t="shared" si="10"/>
        <v>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0</v>
      </c>
      <c r="D103" s="44">
        <f t="shared" si="10"/>
        <v>0</v>
      </c>
      <c r="E103" s="44">
        <f t="shared" si="11"/>
        <v>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0</v>
      </c>
      <c r="D108" s="44">
        <f t="shared" si="10"/>
        <v>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51144</v>
      </c>
      <c r="D113" s="48">
        <f t="shared" si="12"/>
        <v>51144</v>
      </c>
      <c r="E113" s="48">
        <f t="shared" si="11"/>
        <v>0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DABFB-2BBE-4E1A-BA82-BF0CD5356D70}">
  <sheetPr codeName="Sheet30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1" sqref="D2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68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76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70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f>704722+120000+13000+100000</f>
        <v>937722</v>
      </c>
      <c r="D12" s="44">
        <f>712949+220000+13000</f>
        <v>945949</v>
      </c>
      <c r="E12" s="44">
        <f>D12-C12</f>
        <v>8227</v>
      </c>
      <c r="F12" s="9"/>
    </row>
    <row r="13" spans="1:7" x14ac:dyDescent="0.2">
      <c r="A13" s="22" t="s">
        <v>8</v>
      </c>
      <c r="B13" s="44"/>
      <c r="C13" s="49"/>
      <c r="D13" s="44"/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937722</v>
      </c>
      <c r="D15" s="44">
        <f>D14+D13+D12</f>
        <v>945949</v>
      </c>
      <c r="E15" s="44">
        <f>D15-C15</f>
        <v>8227</v>
      </c>
      <c r="F15" s="9"/>
    </row>
    <row r="16" spans="1:7" x14ac:dyDescent="0.2">
      <c r="A16" s="22" t="s">
        <v>19</v>
      </c>
      <c r="B16" s="44"/>
      <c r="C16" s="49"/>
      <c r="D16" s="44"/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>
        <f>650+100</f>
        <v>750</v>
      </c>
      <c r="D17" s="44">
        <f>650+100</f>
        <v>750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>
        <v>750</v>
      </c>
      <c r="D18" s="44">
        <v>750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1500</v>
      </c>
      <c r="D19" s="44">
        <f>D18+D17+D16</f>
        <v>1500</v>
      </c>
      <c r="E19" s="44">
        <f>D19-C19</f>
        <v>0</v>
      </c>
      <c r="F19" s="9"/>
    </row>
    <row r="20" spans="1:6" x14ac:dyDescent="0.2">
      <c r="A20" s="22" t="s">
        <v>22</v>
      </c>
      <c r="B20" s="44"/>
      <c r="C20" s="49">
        <f>30500+10000</f>
        <v>40500</v>
      </c>
      <c r="D20" s="44">
        <v>40500</v>
      </c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40500</v>
      </c>
      <c r="D24" s="44">
        <f>D23+D22+D21+D20</f>
        <v>40500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/>
      <c r="D25" s="44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0</v>
      </c>
      <c r="D28" s="44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979722</v>
      </c>
      <c r="D29" s="48">
        <f>D28+D24+D19+D15</f>
        <v>987949</v>
      </c>
      <c r="E29" s="53">
        <f>D29-C29</f>
        <v>8227</v>
      </c>
      <c r="F29" s="9"/>
    </row>
    <row r="30" spans="1:6" x14ac:dyDescent="0.2">
      <c r="A30" s="28"/>
      <c r="B30" s="54"/>
      <c r="C30" s="51"/>
      <c r="D30" s="46"/>
      <c r="E30" s="55"/>
      <c r="F30" s="9"/>
    </row>
    <row r="31" spans="1:6" ht="15" x14ac:dyDescent="0.25">
      <c r="A31" s="29" t="s">
        <v>58</v>
      </c>
      <c r="B31" s="54"/>
      <c r="C31" s="51"/>
      <c r="D31" s="46"/>
      <c r="E31" s="55"/>
      <c r="F31" s="9"/>
    </row>
    <row r="32" spans="1:6" x14ac:dyDescent="0.2">
      <c r="A32" s="30"/>
      <c r="B32" s="56"/>
      <c r="C32" s="52"/>
      <c r="D32" s="47"/>
      <c r="E32" s="57"/>
      <c r="F32" s="9"/>
    </row>
    <row r="33" spans="1:6" x14ac:dyDescent="0.2">
      <c r="A33" s="22" t="s">
        <v>7</v>
      </c>
      <c r="B33" s="44"/>
      <c r="C33" s="49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9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9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9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5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9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9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9"/>
      <c r="D43" s="44"/>
      <c r="E43" s="44"/>
      <c r="F43" s="9"/>
    </row>
    <row r="44" spans="1:6" x14ac:dyDescent="0.2">
      <c r="A44" s="22" t="s">
        <v>25</v>
      </c>
      <c r="B44" s="44"/>
      <c r="C44" s="49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9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9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9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9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9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50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937722</v>
      </c>
      <c r="D54" s="44">
        <f t="shared" si="3"/>
        <v>945949</v>
      </c>
      <c r="E54" s="44">
        <f>D54-C54</f>
        <v>8227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937722</v>
      </c>
      <c r="D57" s="44">
        <f t="shared" si="3"/>
        <v>945949</v>
      </c>
      <c r="E57" s="44">
        <f t="shared" si="5"/>
        <v>8227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750</v>
      </c>
      <c r="D59" s="44">
        <f t="shared" si="3"/>
        <v>750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750</v>
      </c>
      <c r="D60" s="44">
        <f t="shared" si="3"/>
        <v>750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1500</v>
      </c>
      <c r="D61" s="44">
        <f t="shared" si="3"/>
        <v>1500</v>
      </c>
      <c r="E61" s="44">
        <f t="shared" si="5"/>
        <v>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40500</v>
      </c>
      <c r="D62" s="44">
        <f t="shared" si="3"/>
        <v>40500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40500</v>
      </c>
      <c r="D66" s="44">
        <f t="shared" si="3"/>
        <v>40500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979722</v>
      </c>
      <c r="D71" s="44">
        <f t="shared" si="6"/>
        <v>987949</v>
      </c>
      <c r="E71" s="44">
        <f t="shared" si="5"/>
        <v>8227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937722</v>
      </c>
      <c r="D75" s="44">
        <f t="shared" si="7"/>
        <v>945949</v>
      </c>
      <c r="E75" s="44">
        <f>D75-C75</f>
        <v>8227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937722</v>
      </c>
      <c r="D78" s="44">
        <f t="shared" si="7"/>
        <v>945949</v>
      </c>
      <c r="E78" s="44">
        <f t="shared" si="8"/>
        <v>8227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750</v>
      </c>
      <c r="D80" s="44">
        <f t="shared" si="7"/>
        <v>750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750</v>
      </c>
      <c r="D81" s="44">
        <f t="shared" si="7"/>
        <v>750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1500</v>
      </c>
      <c r="D82" s="44">
        <f t="shared" si="7"/>
        <v>1500</v>
      </c>
      <c r="E82" s="58">
        <f t="shared" si="8"/>
        <v>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40500</v>
      </c>
      <c r="D83" s="44">
        <f t="shared" si="7"/>
        <v>40500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40500</v>
      </c>
      <c r="D87" s="44">
        <f t="shared" si="7"/>
        <v>40500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979722</v>
      </c>
      <c r="D92" s="44">
        <f t="shared" si="9"/>
        <v>987949</v>
      </c>
      <c r="E92" s="59">
        <f t="shared" si="8"/>
        <v>8227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937722</v>
      </c>
      <c r="D96" s="44">
        <f>D75</f>
        <v>945949</v>
      </c>
      <c r="E96" s="44">
        <f>D96-C96</f>
        <v>8227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937722</v>
      </c>
      <c r="D99" s="44">
        <f t="shared" si="10"/>
        <v>945949</v>
      </c>
      <c r="E99" s="44">
        <f t="shared" si="11"/>
        <v>8227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0</v>
      </c>
      <c r="D100" s="44">
        <f t="shared" si="10"/>
        <v>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750</v>
      </c>
      <c r="D101" s="44">
        <f t="shared" si="10"/>
        <v>750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750</v>
      </c>
      <c r="D102" s="44">
        <f t="shared" si="10"/>
        <v>750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1500</v>
      </c>
      <c r="D103" s="44">
        <f t="shared" si="10"/>
        <v>1500</v>
      </c>
      <c r="E103" s="44">
        <f t="shared" si="11"/>
        <v>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40500</v>
      </c>
      <c r="D104" s="44">
        <f t="shared" si="10"/>
        <v>40500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40500</v>
      </c>
      <c r="D108" s="44">
        <f t="shared" si="10"/>
        <v>40500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979722</v>
      </c>
      <c r="D113" s="48">
        <f t="shared" si="12"/>
        <v>987949</v>
      </c>
      <c r="E113" s="48">
        <f t="shared" si="11"/>
        <v>8227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AE6D7-AED9-46F0-BA08-BB07FBFB9BE0}">
  <sheetPr codeName="Sheet26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activeCell="D21" sqref="D21"/>
      <selection pane="topRight" activeCell="D21" sqref="D21"/>
      <selection pane="bottomLeft" activeCell="D21" sqref="D21"/>
      <selection pane="bottomRight" activeCell="D21" sqref="D2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68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72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70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v>0</v>
      </c>
      <c r="D12" s="44">
        <f>1787723+150000+6000+18500</f>
        <v>1962223</v>
      </c>
      <c r="E12" s="44">
        <f>D12-C12</f>
        <v>1962223</v>
      </c>
      <c r="F12" s="9"/>
    </row>
    <row r="13" spans="1:7" x14ac:dyDescent="0.2">
      <c r="A13" s="22" t="s">
        <v>8</v>
      </c>
      <c r="B13" s="44"/>
      <c r="C13" s="49"/>
      <c r="D13" s="44"/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0</v>
      </c>
      <c r="D15" s="44">
        <f>D14+D13+D12</f>
        <v>1962223</v>
      </c>
      <c r="E15" s="44">
        <f>D15-C15</f>
        <v>1962223</v>
      </c>
      <c r="F15" s="9"/>
    </row>
    <row r="16" spans="1:7" x14ac:dyDescent="0.2">
      <c r="A16" s="22" t="s">
        <v>19</v>
      </c>
      <c r="B16" s="44"/>
      <c r="C16" s="49"/>
      <c r="D16" s="44"/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>
        <v>0</v>
      </c>
      <c r="D17" s="44">
        <f>500+25</f>
        <v>525</v>
      </c>
      <c r="E17" s="44">
        <f t="shared" si="0"/>
        <v>525</v>
      </c>
      <c r="F17" s="9"/>
    </row>
    <row r="18" spans="1:6" x14ac:dyDescent="0.2">
      <c r="A18" s="22" t="s">
        <v>21</v>
      </c>
      <c r="B18" s="44"/>
      <c r="C18" s="49">
        <v>0</v>
      </c>
      <c r="D18" s="44">
        <v>250</v>
      </c>
      <c r="E18" s="44">
        <f t="shared" si="0"/>
        <v>250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0</v>
      </c>
      <c r="D19" s="44">
        <f>D18+D17+D16</f>
        <v>775</v>
      </c>
      <c r="E19" s="44">
        <f>D19-C19</f>
        <v>775</v>
      </c>
      <c r="F19" s="9"/>
    </row>
    <row r="20" spans="1:6" x14ac:dyDescent="0.2">
      <c r="A20" s="22" t="s">
        <v>22</v>
      </c>
      <c r="B20" s="44"/>
      <c r="C20" s="49">
        <v>0</v>
      </c>
      <c r="D20" s="44">
        <v>27750</v>
      </c>
      <c r="E20" s="44">
        <f t="shared" si="0"/>
        <v>27750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0</v>
      </c>
      <c r="D24" s="44">
        <f>D23+D22+D21+D20</f>
        <v>27750</v>
      </c>
      <c r="E24" s="44">
        <f>D24-C24</f>
        <v>27750</v>
      </c>
      <c r="F24" s="9"/>
    </row>
    <row r="25" spans="1:6" x14ac:dyDescent="0.2">
      <c r="A25" s="22" t="s">
        <v>26</v>
      </c>
      <c r="B25" s="44"/>
      <c r="C25" s="49"/>
      <c r="D25" s="44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0</v>
      </c>
      <c r="D28" s="44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0</v>
      </c>
      <c r="D29" s="48">
        <f>D28+D24+D19+D15</f>
        <v>1990748</v>
      </c>
      <c r="E29" s="53">
        <f>D29-C29</f>
        <v>1990748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58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9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9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9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9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5">
        <v>0</v>
      </c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9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9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9"/>
      <c r="D43" s="44"/>
      <c r="E43" s="44"/>
      <c r="F43" s="9"/>
    </row>
    <row r="44" spans="1:6" x14ac:dyDescent="0.2">
      <c r="A44" s="22" t="s">
        <v>25</v>
      </c>
      <c r="B44" s="44"/>
      <c r="C44" s="49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9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9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9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9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9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50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0</v>
      </c>
      <c r="D54" s="44">
        <f t="shared" si="3"/>
        <v>1962223</v>
      </c>
      <c r="E54" s="44">
        <f>D54-C54</f>
        <v>1962223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0</v>
      </c>
      <c r="D57" s="44">
        <f t="shared" si="3"/>
        <v>1962223</v>
      </c>
      <c r="E57" s="44">
        <f t="shared" si="5"/>
        <v>1962223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0</v>
      </c>
      <c r="D59" s="44">
        <f t="shared" si="3"/>
        <v>525</v>
      </c>
      <c r="E59" s="44">
        <f t="shared" si="5"/>
        <v>525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0</v>
      </c>
      <c r="D60" s="44">
        <f t="shared" si="3"/>
        <v>250</v>
      </c>
      <c r="E60" s="44">
        <f t="shared" si="5"/>
        <v>250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0</v>
      </c>
      <c r="D61" s="44">
        <f t="shared" si="3"/>
        <v>775</v>
      </c>
      <c r="E61" s="44">
        <f t="shared" si="5"/>
        <v>775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0</v>
      </c>
      <c r="D62" s="44">
        <f t="shared" si="3"/>
        <v>27750</v>
      </c>
      <c r="E62" s="44">
        <f t="shared" si="5"/>
        <v>27750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0</v>
      </c>
      <c r="D66" s="44">
        <f t="shared" si="3"/>
        <v>27750</v>
      </c>
      <c r="E66" s="44">
        <f t="shared" si="5"/>
        <v>27750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0</v>
      </c>
      <c r="D71" s="44">
        <f t="shared" si="6"/>
        <v>1990748</v>
      </c>
      <c r="E71" s="44">
        <f t="shared" si="5"/>
        <v>1990748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0</v>
      </c>
      <c r="D75" s="44">
        <f t="shared" si="7"/>
        <v>1962223</v>
      </c>
      <c r="E75" s="44">
        <f>D75-C75</f>
        <v>1962223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0</v>
      </c>
      <c r="D78" s="44">
        <f t="shared" si="7"/>
        <v>1962223</v>
      </c>
      <c r="E78" s="44">
        <f t="shared" si="8"/>
        <v>1962223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0</v>
      </c>
      <c r="D80" s="44">
        <f t="shared" si="7"/>
        <v>525</v>
      </c>
      <c r="E80" s="44">
        <f t="shared" si="8"/>
        <v>525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0</v>
      </c>
      <c r="D81" s="44">
        <f t="shared" si="7"/>
        <v>250</v>
      </c>
      <c r="E81" s="58">
        <f t="shared" si="8"/>
        <v>250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0</v>
      </c>
      <c r="D82" s="44">
        <f t="shared" si="7"/>
        <v>775</v>
      </c>
      <c r="E82" s="58">
        <f t="shared" si="8"/>
        <v>775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0</v>
      </c>
      <c r="D83" s="44">
        <f t="shared" si="7"/>
        <v>27750</v>
      </c>
      <c r="E83" s="58">
        <f t="shared" si="8"/>
        <v>27750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0</v>
      </c>
      <c r="D87" s="44">
        <f t="shared" si="7"/>
        <v>27750</v>
      </c>
      <c r="E87" s="58">
        <f t="shared" si="8"/>
        <v>27750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0</v>
      </c>
      <c r="D92" s="44">
        <f t="shared" si="9"/>
        <v>1990748</v>
      </c>
      <c r="E92" s="59">
        <f t="shared" si="8"/>
        <v>1990748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0</v>
      </c>
      <c r="D96" s="44">
        <f>D75</f>
        <v>1962223</v>
      </c>
      <c r="E96" s="44">
        <f>D96-C96</f>
        <v>1962223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0</v>
      </c>
      <c r="D99" s="44">
        <f t="shared" si="10"/>
        <v>1962223</v>
      </c>
      <c r="E99" s="44">
        <f t="shared" si="11"/>
        <v>1962223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0</v>
      </c>
      <c r="D100" s="44">
        <f t="shared" si="10"/>
        <v>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0</v>
      </c>
      <c r="D101" s="44">
        <f t="shared" si="10"/>
        <v>525</v>
      </c>
      <c r="E101" s="44">
        <f t="shared" si="11"/>
        <v>525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0</v>
      </c>
      <c r="D102" s="44">
        <f t="shared" si="10"/>
        <v>250</v>
      </c>
      <c r="E102" s="44">
        <f t="shared" si="11"/>
        <v>250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0</v>
      </c>
      <c r="D103" s="44">
        <f t="shared" si="10"/>
        <v>775</v>
      </c>
      <c r="E103" s="44">
        <f t="shared" si="11"/>
        <v>775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0</v>
      </c>
      <c r="D104" s="44">
        <f t="shared" si="10"/>
        <v>27750</v>
      </c>
      <c r="E104" s="44">
        <f t="shared" si="11"/>
        <v>27750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0</v>
      </c>
      <c r="D108" s="44">
        <f t="shared" si="10"/>
        <v>27750</v>
      </c>
      <c r="E108" s="44">
        <f t="shared" si="11"/>
        <v>27750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0</v>
      </c>
      <c r="D113" s="48">
        <f t="shared" si="12"/>
        <v>1990748</v>
      </c>
      <c r="E113" s="48">
        <f t="shared" si="11"/>
        <v>1990748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7CFCF-00FA-45B8-BB33-3D202578F640}">
  <sheetPr codeName="Sheet27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activeCell="D21" sqref="D21"/>
      <selection pane="topRight" activeCell="D21" sqref="D21"/>
      <selection pane="bottomLeft" activeCell="D21" sqref="D21"/>
      <selection pane="bottomRight" activeCell="D21" sqref="D2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68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73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70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v>0</v>
      </c>
      <c r="D12" s="44">
        <f>2218271+150000+6000+8000</f>
        <v>2382271</v>
      </c>
      <c r="E12" s="44">
        <f>D12-C12</f>
        <v>2382271</v>
      </c>
      <c r="F12" s="9"/>
    </row>
    <row r="13" spans="1:7" x14ac:dyDescent="0.2">
      <c r="A13" s="22" t="s">
        <v>8</v>
      </c>
      <c r="B13" s="44"/>
      <c r="C13" s="49"/>
      <c r="D13" s="44"/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0</v>
      </c>
      <c r="D15" s="44">
        <f>D14+D13+D12</f>
        <v>2382271</v>
      </c>
      <c r="E15" s="44">
        <f>D15-C15</f>
        <v>2382271</v>
      </c>
      <c r="F15" s="9"/>
    </row>
    <row r="16" spans="1:7" x14ac:dyDescent="0.2">
      <c r="A16" s="22" t="s">
        <v>19</v>
      </c>
      <c r="B16" s="44"/>
      <c r="C16" s="49"/>
      <c r="D16" s="44"/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>
        <v>0</v>
      </c>
      <c r="D17" s="44">
        <f>500+25</f>
        <v>525</v>
      </c>
      <c r="E17" s="44">
        <f t="shared" si="0"/>
        <v>525</v>
      </c>
      <c r="F17" s="9"/>
    </row>
    <row r="18" spans="1:6" x14ac:dyDescent="0.2">
      <c r="A18" s="22" t="s">
        <v>21</v>
      </c>
      <c r="B18" s="44"/>
      <c r="C18" s="49">
        <v>0</v>
      </c>
      <c r="D18" s="44">
        <v>250</v>
      </c>
      <c r="E18" s="44">
        <f t="shared" si="0"/>
        <v>250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0</v>
      </c>
      <c r="D19" s="44">
        <f>D18+D17+D16</f>
        <v>775</v>
      </c>
      <c r="E19" s="44">
        <f>D19-C19</f>
        <v>775</v>
      </c>
      <c r="F19" s="9"/>
    </row>
    <row r="20" spans="1:6" x14ac:dyDescent="0.2">
      <c r="A20" s="22" t="s">
        <v>22</v>
      </c>
      <c r="B20" s="44"/>
      <c r="C20" s="49">
        <v>0</v>
      </c>
      <c r="D20" s="44">
        <v>27750</v>
      </c>
      <c r="E20" s="44">
        <f t="shared" si="0"/>
        <v>27750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0</v>
      </c>
      <c r="D24" s="44">
        <f>D23+D22+D21+D20</f>
        <v>27750</v>
      </c>
      <c r="E24" s="44">
        <f>D24-C24</f>
        <v>27750</v>
      </c>
      <c r="F24" s="9"/>
    </row>
    <row r="25" spans="1:6" x14ac:dyDescent="0.2">
      <c r="A25" s="22" t="s">
        <v>26</v>
      </c>
      <c r="B25" s="44"/>
      <c r="C25" s="49"/>
      <c r="D25" s="44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0</v>
      </c>
      <c r="D28" s="44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0</v>
      </c>
      <c r="D29" s="48">
        <f>D28+D24+D19+D15</f>
        <v>2410796</v>
      </c>
      <c r="E29" s="53">
        <f>D29-C29</f>
        <v>2410796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58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9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9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9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9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5">
        <v>0</v>
      </c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9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9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9"/>
      <c r="D43" s="44"/>
      <c r="E43" s="44"/>
      <c r="F43" s="9"/>
    </row>
    <row r="44" spans="1:6" x14ac:dyDescent="0.2">
      <c r="A44" s="22" t="s">
        <v>25</v>
      </c>
      <c r="B44" s="44"/>
      <c r="C44" s="49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9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9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9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9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9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50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0</v>
      </c>
      <c r="D54" s="44">
        <f t="shared" si="3"/>
        <v>2382271</v>
      </c>
      <c r="E54" s="44">
        <f>D54-C54</f>
        <v>2382271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0</v>
      </c>
      <c r="D57" s="44">
        <f t="shared" si="3"/>
        <v>2382271</v>
      </c>
      <c r="E57" s="44">
        <f t="shared" si="5"/>
        <v>2382271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0</v>
      </c>
      <c r="D59" s="44">
        <f t="shared" si="3"/>
        <v>525</v>
      </c>
      <c r="E59" s="44">
        <f t="shared" si="5"/>
        <v>525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0</v>
      </c>
      <c r="D60" s="44">
        <f t="shared" si="3"/>
        <v>250</v>
      </c>
      <c r="E60" s="44">
        <f t="shared" si="5"/>
        <v>250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0</v>
      </c>
      <c r="D61" s="44">
        <f t="shared" si="3"/>
        <v>775</v>
      </c>
      <c r="E61" s="44">
        <f t="shared" si="5"/>
        <v>775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0</v>
      </c>
      <c r="D62" s="44">
        <f t="shared" si="3"/>
        <v>27750</v>
      </c>
      <c r="E62" s="44">
        <f t="shared" si="5"/>
        <v>27750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0</v>
      </c>
      <c r="D66" s="44">
        <f t="shared" si="3"/>
        <v>27750</v>
      </c>
      <c r="E66" s="44">
        <f t="shared" si="5"/>
        <v>27750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0</v>
      </c>
      <c r="D71" s="44">
        <f t="shared" si="6"/>
        <v>2410796</v>
      </c>
      <c r="E71" s="44">
        <f t="shared" si="5"/>
        <v>2410796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0</v>
      </c>
      <c r="D75" s="44">
        <f t="shared" si="7"/>
        <v>2382271</v>
      </c>
      <c r="E75" s="44">
        <f>D75-C75</f>
        <v>2382271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0</v>
      </c>
      <c r="D78" s="44">
        <f t="shared" si="7"/>
        <v>2382271</v>
      </c>
      <c r="E78" s="44">
        <f t="shared" si="8"/>
        <v>2382271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0</v>
      </c>
      <c r="D80" s="44">
        <f t="shared" si="7"/>
        <v>525</v>
      </c>
      <c r="E80" s="44">
        <f t="shared" si="8"/>
        <v>525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0</v>
      </c>
      <c r="D81" s="44">
        <f t="shared" si="7"/>
        <v>250</v>
      </c>
      <c r="E81" s="58">
        <f t="shared" si="8"/>
        <v>250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0</v>
      </c>
      <c r="D82" s="44">
        <f t="shared" si="7"/>
        <v>775</v>
      </c>
      <c r="E82" s="58">
        <f t="shared" si="8"/>
        <v>775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0</v>
      </c>
      <c r="D83" s="44">
        <f t="shared" si="7"/>
        <v>27750</v>
      </c>
      <c r="E83" s="58">
        <f t="shared" si="8"/>
        <v>27750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0</v>
      </c>
      <c r="D87" s="44">
        <f t="shared" si="7"/>
        <v>27750</v>
      </c>
      <c r="E87" s="58">
        <f t="shared" si="8"/>
        <v>27750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0</v>
      </c>
      <c r="D92" s="44">
        <f t="shared" si="9"/>
        <v>2410796</v>
      </c>
      <c r="E92" s="59">
        <f t="shared" si="8"/>
        <v>2410796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0</v>
      </c>
      <c r="D96" s="44">
        <f>D75</f>
        <v>2382271</v>
      </c>
      <c r="E96" s="44">
        <f>D96-C96</f>
        <v>2382271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0</v>
      </c>
      <c r="D99" s="44">
        <f t="shared" si="10"/>
        <v>2382271</v>
      </c>
      <c r="E99" s="44">
        <f t="shared" si="11"/>
        <v>2382271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0</v>
      </c>
      <c r="D100" s="44">
        <f t="shared" si="10"/>
        <v>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0</v>
      </c>
      <c r="D101" s="44">
        <f t="shared" si="10"/>
        <v>525</v>
      </c>
      <c r="E101" s="44">
        <f t="shared" si="11"/>
        <v>525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0</v>
      </c>
      <c r="D102" s="44">
        <f t="shared" si="10"/>
        <v>250</v>
      </c>
      <c r="E102" s="44">
        <f t="shared" si="11"/>
        <v>250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0</v>
      </c>
      <c r="D103" s="44">
        <f t="shared" si="10"/>
        <v>775</v>
      </c>
      <c r="E103" s="44">
        <f t="shared" si="11"/>
        <v>775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0</v>
      </c>
      <c r="D104" s="44">
        <f t="shared" si="10"/>
        <v>27750</v>
      </c>
      <c r="E104" s="44">
        <f t="shared" si="11"/>
        <v>27750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0</v>
      </c>
      <c r="D108" s="44">
        <f t="shared" si="10"/>
        <v>27750</v>
      </c>
      <c r="E108" s="44">
        <f t="shared" si="11"/>
        <v>27750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0</v>
      </c>
      <c r="D113" s="48">
        <f t="shared" si="12"/>
        <v>2410796</v>
      </c>
      <c r="E113" s="48">
        <f t="shared" si="11"/>
        <v>2410796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45FB8-3258-45ED-84D7-23F6127565A7}">
  <sheetPr codeName="Sheet5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activeCell="F16" sqref="F16"/>
      <selection pane="topRight" activeCell="F16" sqref="F16"/>
      <selection pane="bottomLeft" activeCell="F16" sqref="F16"/>
      <selection pane="bottomRight" activeCell="A6" sqref="A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133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46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47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23"/>
      <c r="C12" s="49">
        <f>218882+149566+2500+21840+466936+10000</f>
        <v>869724</v>
      </c>
      <c r="D12" s="44">
        <f>251048+656570+12500</f>
        <v>920118</v>
      </c>
      <c r="E12" s="23">
        <f>D12-C12</f>
        <v>50394</v>
      </c>
      <c r="F12" s="9"/>
    </row>
    <row r="13" spans="1:7" x14ac:dyDescent="0.2">
      <c r="A13" s="22" t="s">
        <v>8</v>
      </c>
      <c r="B13" s="23"/>
      <c r="C13" s="49">
        <v>7500</v>
      </c>
      <c r="D13" s="44">
        <v>0</v>
      </c>
      <c r="E13" s="23">
        <f>D13-C13</f>
        <v>-7500</v>
      </c>
      <c r="F13" s="9"/>
    </row>
    <row r="14" spans="1:7" x14ac:dyDescent="0.2">
      <c r="A14" s="22" t="s">
        <v>9</v>
      </c>
      <c r="B14" s="24"/>
      <c r="C14" s="49"/>
      <c r="D14" s="44"/>
      <c r="E14" s="24">
        <f>D14-C14</f>
        <v>0</v>
      </c>
      <c r="F14" s="9"/>
    </row>
    <row r="15" spans="1:7" ht="15" x14ac:dyDescent="0.25">
      <c r="A15" s="12" t="s">
        <v>10</v>
      </c>
      <c r="B15" s="24">
        <f>B14+B13+B12</f>
        <v>0</v>
      </c>
      <c r="C15" s="49">
        <f>C14+C13+C12</f>
        <v>877224</v>
      </c>
      <c r="D15" s="44">
        <f>D14+D13+D12</f>
        <v>920118</v>
      </c>
      <c r="E15" s="24">
        <f>D15-C15</f>
        <v>42894</v>
      </c>
      <c r="F15" s="9"/>
    </row>
    <row r="16" spans="1:7" x14ac:dyDescent="0.2">
      <c r="A16" s="22" t="s">
        <v>19</v>
      </c>
      <c r="B16" s="24"/>
      <c r="C16" s="49"/>
      <c r="D16" s="44"/>
      <c r="E16" s="24">
        <f t="shared" ref="E16:E27" si="0">D16-C16</f>
        <v>0</v>
      </c>
      <c r="F16" s="9"/>
    </row>
    <row r="17" spans="1:6" x14ac:dyDescent="0.2">
      <c r="A17" s="22" t="s">
        <v>20</v>
      </c>
      <c r="B17" s="24"/>
      <c r="C17" s="49">
        <f>1500000+750+1500+40000</f>
        <v>1542250</v>
      </c>
      <c r="D17" s="44">
        <f>1540000+750+1500</f>
        <v>1542250</v>
      </c>
      <c r="E17" s="24">
        <f t="shared" si="0"/>
        <v>0</v>
      </c>
      <c r="F17" s="9"/>
    </row>
    <row r="18" spans="1:6" x14ac:dyDescent="0.2">
      <c r="A18" s="22" t="s">
        <v>21</v>
      </c>
      <c r="B18" s="24"/>
      <c r="C18" s="49">
        <f>175000+85000</f>
        <v>260000</v>
      </c>
      <c r="D18" s="44">
        <v>315000</v>
      </c>
      <c r="E18" s="24">
        <f t="shared" si="0"/>
        <v>55000</v>
      </c>
      <c r="F18" s="9"/>
    </row>
    <row r="19" spans="1:6" ht="15" x14ac:dyDescent="0.25">
      <c r="A19" s="12" t="s">
        <v>16</v>
      </c>
      <c r="B19" s="24">
        <f>B18+B17+B16</f>
        <v>0</v>
      </c>
      <c r="C19" s="49">
        <f>C18+C17+C16</f>
        <v>1802250</v>
      </c>
      <c r="D19" s="44">
        <f>D18+D17+D16</f>
        <v>1857250</v>
      </c>
      <c r="E19" s="24">
        <f>D19-C19</f>
        <v>55000</v>
      </c>
      <c r="F19" s="9"/>
    </row>
    <row r="20" spans="1:6" x14ac:dyDescent="0.2">
      <c r="A20" s="22" t="s">
        <v>22</v>
      </c>
      <c r="B20" s="24"/>
      <c r="C20" s="49">
        <v>172000</v>
      </c>
      <c r="D20" s="44">
        <v>242000</v>
      </c>
      <c r="E20" s="24">
        <f t="shared" si="0"/>
        <v>70000</v>
      </c>
      <c r="F20" s="9"/>
    </row>
    <row r="21" spans="1:6" x14ac:dyDescent="0.2">
      <c r="A21" s="22" t="s">
        <v>23</v>
      </c>
      <c r="B21" s="24"/>
      <c r="C21" s="49"/>
      <c r="D21" s="44"/>
      <c r="E21" s="24">
        <f t="shared" si="0"/>
        <v>0</v>
      </c>
      <c r="F21" s="9"/>
    </row>
    <row r="22" spans="1:6" x14ac:dyDescent="0.2">
      <c r="A22" s="22" t="s">
        <v>24</v>
      </c>
      <c r="B22" s="24"/>
      <c r="C22" s="49"/>
      <c r="D22" s="44"/>
      <c r="E22" s="24"/>
      <c r="F22" s="9"/>
    </row>
    <row r="23" spans="1:6" x14ac:dyDescent="0.2">
      <c r="A23" s="22" t="s">
        <v>25</v>
      </c>
      <c r="B23" s="24"/>
      <c r="C23" s="49"/>
      <c r="D23" s="44"/>
      <c r="E23" s="24"/>
      <c r="F23" s="9"/>
    </row>
    <row r="24" spans="1:6" ht="15" x14ac:dyDescent="0.25">
      <c r="A24" s="12" t="s">
        <v>17</v>
      </c>
      <c r="B24" s="24">
        <f>B23+B22+B21+B20</f>
        <v>0</v>
      </c>
      <c r="C24" s="49">
        <f>C23+C22+C21+C20</f>
        <v>172000</v>
      </c>
      <c r="D24" s="44">
        <f>D23+D22+D21+D20</f>
        <v>242000</v>
      </c>
      <c r="E24" s="24">
        <f>D24-C24</f>
        <v>70000</v>
      </c>
      <c r="F24" s="9"/>
    </row>
    <row r="25" spans="1:6" x14ac:dyDescent="0.2">
      <c r="A25" s="22" t="s">
        <v>26</v>
      </c>
      <c r="B25" s="24"/>
      <c r="C25" s="49">
        <f>80000+10000</f>
        <v>90000</v>
      </c>
      <c r="D25" s="44">
        <v>90000</v>
      </c>
      <c r="E25" s="24">
        <f t="shared" si="0"/>
        <v>0</v>
      </c>
      <c r="F25" s="9"/>
    </row>
    <row r="26" spans="1:6" x14ac:dyDescent="0.2">
      <c r="A26" s="22" t="s">
        <v>27</v>
      </c>
      <c r="B26" s="24"/>
      <c r="C26" s="49"/>
      <c r="D26" s="44"/>
      <c r="E26" s="24">
        <f t="shared" si="0"/>
        <v>0</v>
      </c>
      <c r="F26" s="9"/>
    </row>
    <row r="27" spans="1:6" x14ac:dyDescent="0.2">
      <c r="A27" s="22" t="s">
        <v>28</v>
      </c>
      <c r="B27" s="24"/>
      <c r="C27" s="49"/>
      <c r="D27" s="44"/>
      <c r="E27" s="24">
        <f t="shared" si="0"/>
        <v>0</v>
      </c>
      <c r="F27" s="9"/>
    </row>
    <row r="28" spans="1:6" ht="15" x14ac:dyDescent="0.25">
      <c r="A28" s="12" t="s">
        <v>18</v>
      </c>
      <c r="B28" s="24">
        <f>B27+B26+B25</f>
        <v>0</v>
      </c>
      <c r="C28" s="49">
        <f>C27+C26+C25</f>
        <v>90000</v>
      </c>
      <c r="D28" s="44">
        <f>D27+D26+D25</f>
        <v>90000</v>
      </c>
      <c r="E28" s="24">
        <f>D28-C28</f>
        <v>0</v>
      </c>
      <c r="F28" s="9"/>
    </row>
    <row r="29" spans="1:6" ht="15" x14ac:dyDescent="0.25">
      <c r="A29" s="25" t="s">
        <v>14</v>
      </c>
      <c r="B29" s="26">
        <f>B28+B24+B19+B15</f>
        <v>0</v>
      </c>
      <c r="C29" s="26">
        <f>C28+C24+C19+C15</f>
        <v>2941474</v>
      </c>
      <c r="D29" s="53">
        <f>D28+D24+D19+D15</f>
        <v>3109368</v>
      </c>
      <c r="E29" s="27">
        <f>D29-C29</f>
        <v>167894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29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7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8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9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10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19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20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21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16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22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23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24</v>
      </c>
      <c r="B43" s="24"/>
      <c r="C43" s="24"/>
      <c r="D43" s="24"/>
      <c r="E43" s="24"/>
      <c r="F43" s="9"/>
    </row>
    <row r="44" spans="1:6" x14ac:dyDescent="0.2">
      <c r="A44" s="22" t="s">
        <v>25</v>
      </c>
      <c r="B44" s="24"/>
      <c r="C44" s="24"/>
      <c r="D44" s="24"/>
      <c r="E44" s="24"/>
      <c r="F44" s="9"/>
    </row>
    <row r="45" spans="1:6" ht="15" x14ac:dyDescent="0.25">
      <c r="A45" s="12" t="s">
        <v>17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26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27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28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18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14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30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7</v>
      </c>
      <c r="B54" s="23">
        <f>B33+B12</f>
        <v>0</v>
      </c>
      <c r="C54" s="23">
        <f t="shared" ref="C54:D69" si="3">C33+C12</f>
        <v>869724</v>
      </c>
      <c r="D54" s="23">
        <f t="shared" si="3"/>
        <v>920118</v>
      </c>
      <c r="E54" s="23">
        <f>D54-C54</f>
        <v>50394</v>
      </c>
      <c r="F54" s="9"/>
    </row>
    <row r="55" spans="1:6" x14ac:dyDescent="0.2">
      <c r="A55" s="22" t="s">
        <v>8</v>
      </c>
      <c r="B55" s="23">
        <f t="shared" ref="B55:D70" si="4">B34+B13</f>
        <v>0</v>
      </c>
      <c r="C55" s="23">
        <f t="shared" si="3"/>
        <v>7500</v>
      </c>
      <c r="D55" s="23">
        <f t="shared" si="3"/>
        <v>0</v>
      </c>
      <c r="E55" s="23">
        <f t="shared" ref="E55:E71" si="5">D55-C55</f>
        <v>-7500</v>
      </c>
      <c r="F55" s="9"/>
    </row>
    <row r="56" spans="1:6" x14ac:dyDescent="0.2">
      <c r="A56" s="22" t="s">
        <v>9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10</v>
      </c>
      <c r="B57" s="24">
        <f t="shared" si="4"/>
        <v>0</v>
      </c>
      <c r="C57" s="24">
        <f t="shared" si="3"/>
        <v>877224</v>
      </c>
      <c r="D57" s="24">
        <f t="shared" si="3"/>
        <v>920118</v>
      </c>
      <c r="E57" s="24">
        <f t="shared" si="5"/>
        <v>42894</v>
      </c>
      <c r="F57" s="9"/>
    </row>
    <row r="58" spans="1:6" x14ac:dyDescent="0.2">
      <c r="A58" s="22" t="s">
        <v>19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20</v>
      </c>
      <c r="B59" s="24">
        <f t="shared" si="4"/>
        <v>0</v>
      </c>
      <c r="C59" s="24">
        <f t="shared" si="3"/>
        <v>1542250</v>
      </c>
      <c r="D59" s="24">
        <f t="shared" si="3"/>
        <v>1542250</v>
      </c>
      <c r="E59" s="24">
        <f t="shared" si="5"/>
        <v>0</v>
      </c>
      <c r="F59" s="9"/>
    </row>
    <row r="60" spans="1:6" x14ac:dyDescent="0.2">
      <c r="A60" s="22" t="s">
        <v>21</v>
      </c>
      <c r="B60" s="24">
        <f t="shared" si="4"/>
        <v>0</v>
      </c>
      <c r="C60" s="24">
        <f t="shared" si="3"/>
        <v>260000</v>
      </c>
      <c r="D60" s="24">
        <f t="shared" si="3"/>
        <v>315000</v>
      </c>
      <c r="E60" s="24">
        <f t="shared" si="5"/>
        <v>55000</v>
      </c>
      <c r="F60" s="9"/>
    </row>
    <row r="61" spans="1:6" ht="15" x14ac:dyDescent="0.25">
      <c r="A61" s="12" t="s">
        <v>16</v>
      </c>
      <c r="B61" s="24">
        <f t="shared" si="4"/>
        <v>0</v>
      </c>
      <c r="C61" s="24">
        <f t="shared" si="3"/>
        <v>1802250</v>
      </c>
      <c r="D61" s="24">
        <f t="shared" si="3"/>
        <v>1857250</v>
      </c>
      <c r="E61" s="24">
        <f t="shared" si="5"/>
        <v>55000</v>
      </c>
      <c r="F61" s="9"/>
    </row>
    <row r="62" spans="1:6" x14ac:dyDescent="0.2">
      <c r="A62" s="22" t="s">
        <v>22</v>
      </c>
      <c r="B62" s="24">
        <f t="shared" si="4"/>
        <v>0</v>
      </c>
      <c r="C62" s="24">
        <f t="shared" si="3"/>
        <v>172000</v>
      </c>
      <c r="D62" s="24">
        <f t="shared" si="3"/>
        <v>242000</v>
      </c>
      <c r="E62" s="24">
        <f t="shared" si="5"/>
        <v>70000</v>
      </c>
      <c r="F62" s="9"/>
    </row>
    <row r="63" spans="1:6" x14ac:dyDescent="0.2">
      <c r="A63" s="22" t="s">
        <v>23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24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25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17</v>
      </c>
      <c r="B66" s="24">
        <f t="shared" si="4"/>
        <v>0</v>
      </c>
      <c r="C66" s="24">
        <f t="shared" si="3"/>
        <v>172000</v>
      </c>
      <c r="D66" s="24">
        <f t="shared" si="3"/>
        <v>242000</v>
      </c>
      <c r="E66" s="24">
        <f t="shared" si="5"/>
        <v>70000</v>
      </c>
      <c r="F66" s="9"/>
    </row>
    <row r="67" spans="1:6" x14ac:dyDescent="0.2">
      <c r="A67" s="22" t="s">
        <v>26</v>
      </c>
      <c r="B67" s="24">
        <f t="shared" si="4"/>
        <v>0</v>
      </c>
      <c r="C67" s="24">
        <f t="shared" si="3"/>
        <v>90000</v>
      </c>
      <c r="D67" s="24">
        <f t="shared" si="3"/>
        <v>90000</v>
      </c>
      <c r="E67" s="24">
        <f t="shared" si="5"/>
        <v>0</v>
      </c>
      <c r="F67" s="9"/>
    </row>
    <row r="68" spans="1:6" x14ac:dyDescent="0.2">
      <c r="A68" s="22" t="s">
        <v>27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28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18</v>
      </c>
      <c r="B70" s="24">
        <f t="shared" si="4"/>
        <v>0</v>
      </c>
      <c r="C70" s="24">
        <f t="shared" si="4"/>
        <v>90000</v>
      </c>
      <c r="D70" s="24">
        <f t="shared" si="4"/>
        <v>90000</v>
      </c>
      <c r="E70" s="24">
        <f t="shared" si="5"/>
        <v>0</v>
      </c>
      <c r="F70" s="9"/>
    </row>
    <row r="71" spans="1:6" ht="15" x14ac:dyDescent="0.25">
      <c r="A71" s="25" t="s">
        <v>11</v>
      </c>
      <c r="B71" s="24">
        <f t="shared" ref="B71:D71" si="6">B50+B29</f>
        <v>0</v>
      </c>
      <c r="C71" s="24">
        <f t="shared" si="6"/>
        <v>2941474</v>
      </c>
      <c r="D71" s="24">
        <f t="shared" si="6"/>
        <v>3109368</v>
      </c>
      <c r="E71" s="24">
        <f t="shared" si="5"/>
        <v>167894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31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7</v>
      </c>
      <c r="B75" s="23">
        <f t="shared" ref="B75:D90" si="7">B54</f>
        <v>0</v>
      </c>
      <c r="C75" s="23">
        <f t="shared" si="7"/>
        <v>869724</v>
      </c>
      <c r="D75" s="23">
        <f t="shared" si="7"/>
        <v>920118</v>
      </c>
      <c r="E75" s="23">
        <f>D75-C75</f>
        <v>50394</v>
      </c>
      <c r="F75" s="9"/>
    </row>
    <row r="76" spans="1:6" x14ac:dyDescent="0.2">
      <c r="A76" s="22" t="s">
        <v>8</v>
      </c>
      <c r="B76" s="23">
        <f t="shared" si="7"/>
        <v>0</v>
      </c>
      <c r="C76" s="23">
        <f t="shared" si="7"/>
        <v>7500</v>
      </c>
      <c r="D76" s="23">
        <f t="shared" si="7"/>
        <v>0</v>
      </c>
      <c r="E76" s="23">
        <f t="shared" ref="E76:E92" si="8">D76-C76</f>
        <v>-7500</v>
      </c>
      <c r="F76" s="9"/>
    </row>
    <row r="77" spans="1:6" x14ac:dyDescent="0.2">
      <c r="A77" s="22" t="s">
        <v>9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10</v>
      </c>
      <c r="B78" s="23">
        <f t="shared" si="7"/>
        <v>0</v>
      </c>
      <c r="C78" s="23">
        <f t="shared" si="7"/>
        <v>877224</v>
      </c>
      <c r="D78" s="23">
        <f t="shared" si="7"/>
        <v>920118</v>
      </c>
      <c r="E78" s="23">
        <f t="shared" si="8"/>
        <v>42894</v>
      </c>
      <c r="F78" s="9"/>
    </row>
    <row r="79" spans="1:6" x14ac:dyDescent="0.2">
      <c r="A79" s="22" t="s">
        <v>19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20</v>
      </c>
      <c r="B80" s="23">
        <f t="shared" si="7"/>
        <v>0</v>
      </c>
      <c r="C80" s="23">
        <f t="shared" si="7"/>
        <v>1542250</v>
      </c>
      <c r="D80" s="23">
        <f t="shared" si="7"/>
        <v>1542250</v>
      </c>
      <c r="E80" s="23">
        <f t="shared" si="8"/>
        <v>0</v>
      </c>
      <c r="F80" s="9"/>
    </row>
    <row r="81" spans="1:6" x14ac:dyDescent="0.2">
      <c r="A81" s="22" t="s">
        <v>21</v>
      </c>
      <c r="B81" s="23">
        <f t="shared" si="7"/>
        <v>0</v>
      </c>
      <c r="C81" s="23">
        <f t="shared" si="7"/>
        <v>260000</v>
      </c>
      <c r="D81" s="23">
        <f t="shared" si="7"/>
        <v>315000</v>
      </c>
      <c r="E81" s="39">
        <f t="shared" si="8"/>
        <v>55000</v>
      </c>
      <c r="F81" s="3" t="s">
        <v>2</v>
      </c>
    </row>
    <row r="82" spans="1:6" ht="15" x14ac:dyDescent="0.25">
      <c r="A82" s="12" t="s">
        <v>16</v>
      </c>
      <c r="B82" s="23">
        <f t="shared" si="7"/>
        <v>0</v>
      </c>
      <c r="C82" s="23">
        <f t="shared" si="7"/>
        <v>1802250</v>
      </c>
      <c r="D82" s="23">
        <f t="shared" si="7"/>
        <v>1857250</v>
      </c>
      <c r="E82" s="39">
        <f t="shared" si="8"/>
        <v>55000</v>
      </c>
    </row>
    <row r="83" spans="1:6" x14ac:dyDescent="0.2">
      <c r="A83" s="22" t="s">
        <v>22</v>
      </c>
      <c r="B83" s="23">
        <f t="shared" si="7"/>
        <v>0</v>
      </c>
      <c r="C83" s="23">
        <f t="shared" si="7"/>
        <v>172000</v>
      </c>
      <c r="D83" s="23">
        <f t="shared" si="7"/>
        <v>242000</v>
      </c>
      <c r="E83" s="39">
        <f t="shared" si="8"/>
        <v>70000</v>
      </c>
    </row>
    <row r="84" spans="1:6" x14ac:dyDescent="0.2">
      <c r="A84" s="22" t="s">
        <v>23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24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25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17</v>
      </c>
      <c r="B87" s="23">
        <f t="shared" si="7"/>
        <v>0</v>
      </c>
      <c r="C87" s="23">
        <f t="shared" si="7"/>
        <v>172000</v>
      </c>
      <c r="D87" s="23">
        <f t="shared" si="7"/>
        <v>242000</v>
      </c>
      <c r="E87" s="39">
        <f t="shared" si="8"/>
        <v>70000</v>
      </c>
    </row>
    <row r="88" spans="1:6" x14ac:dyDescent="0.2">
      <c r="A88" s="22" t="s">
        <v>26</v>
      </c>
      <c r="B88" s="23">
        <f t="shared" si="7"/>
        <v>0</v>
      </c>
      <c r="C88" s="23">
        <f t="shared" si="7"/>
        <v>90000</v>
      </c>
      <c r="D88" s="23">
        <f t="shared" si="7"/>
        <v>90000</v>
      </c>
      <c r="E88" s="39">
        <f t="shared" si="8"/>
        <v>0</v>
      </c>
    </row>
    <row r="89" spans="1:6" x14ac:dyDescent="0.2">
      <c r="A89" s="22" t="s">
        <v>27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28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18</v>
      </c>
      <c r="B91" s="23">
        <f t="shared" ref="B91:D92" si="9">B70</f>
        <v>0</v>
      </c>
      <c r="C91" s="23">
        <f t="shared" si="9"/>
        <v>90000</v>
      </c>
      <c r="D91" s="23">
        <f t="shared" si="9"/>
        <v>90000</v>
      </c>
      <c r="E91" s="39">
        <f t="shared" si="8"/>
        <v>0</v>
      </c>
    </row>
    <row r="92" spans="1:6" ht="15" x14ac:dyDescent="0.25">
      <c r="A92" s="25" t="s">
        <v>32</v>
      </c>
      <c r="B92" s="23">
        <f t="shared" si="9"/>
        <v>0</v>
      </c>
      <c r="C92" s="23">
        <f t="shared" si="9"/>
        <v>2941474</v>
      </c>
      <c r="D92" s="23">
        <f t="shared" si="9"/>
        <v>3109368</v>
      </c>
      <c r="E92" s="40">
        <f t="shared" si="8"/>
        <v>167894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15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7</v>
      </c>
      <c r="B96" s="23">
        <f>B75</f>
        <v>0</v>
      </c>
      <c r="C96" s="23">
        <f>C75</f>
        <v>869724</v>
      </c>
      <c r="D96" s="23">
        <f>D75</f>
        <v>920118</v>
      </c>
      <c r="E96" s="23">
        <f>D96-C96</f>
        <v>50394</v>
      </c>
      <c r="F96" s="9"/>
    </row>
    <row r="97" spans="1:6" x14ac:dyDescent="0.2">
      <c r="A97" s="22" t="s">
        <v>8</v>
      </c>
      <c r="B97" s="23">
        <f t="shared" ref="B97:D112" si="10">B76</f>
        <v>0</v>
      </c>
      <c r="C97" s="23">
        <f t="shared" si="10"/>
        <v>7500</v>
      </c>
      <c r="D97" s="23">
        <f t="shared" si="10"/>
        <v>0</v>
      </c>
      <c r="E97" s="23">
        <f t="shared" ref="E97:E113" si="11">D97-C97</f>
        <v>-7500</v>
      </c>
      <c r="F97" s="9"/>
    </row>
    <row r="98" spans="1:6" x14ac:dyDescent="0.2">
      <c r="A98" s="22" t="s">
        <v>9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10</v>
      </c>
      <c r="B99" s="23">
        <f t="shared" si="10"/>
        <v>0</v>
      </c>
      <c r="C99" s="23">
        <f t="shared" si="10"/>
        <v>877224</v>
      </c>
      <c r="D99" s="23">
        <f t="shared" si="10"/>
        <v>920118</v>
      </c>
      <c r="E99" s="23">
        <f t="shared" si="11"/>
        <v>42894</v>
      </c>
      <c r="F99" s="9"/>
    </row>
    <row r="100" spans="1:6" x14ac:dyDescent="0.2">
      <c r="A100" s="22" t="s">
        <v>19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20</v>
      </c>
      <c r="B101" s="23">
        <f t="shared" si="10"/>
        <v>0</v>
      </c>
      <c r="C101" s="23">
        <f t="shared" si="10"/>
        <v>1542250</v>
      </c>
      <c r="D101" s="23">
        <f t="shared" si="10"/>
        <v>1542250</v>
      </c>
      <c r="E101" s="23">
        <f t="shared" si="11"/>
        <v>0</v>
      </c>
      <c r="F101" s="9"/>
    </row>
    <row r="102" spans="1:6" x14ac:dyDescent="0.2">
      <c r="A102" s="22" t="s">
        <v>21</v>
      </c>
      <c r="B102" s="23">
        <f t="shared" si="10"/>
        <v>0</v>
      </c>
      <c r="C102" s="23">
        <f t="shared" si="10"/>
        <v>260000</v>
      </c>
      <c r="D102" s="23">
        <f t="shared" si="10"/>
        <v>315000</v>
      </c>
      <c r="E102" s="23">
        <f t="shared" si="11"/>
        <v>55000</v>
      </c>
      <c r="F102" s="3" t="s">
        <v>2</v>
      </c>
    </row>
    <row r="103" spans="1:6" ht="15" x14ac:dyDescent="0.25">
      <c r="A103" s="12" t="s">
        <v>16</v>
      </c>
      <c r="B103" s="23">
        <f t="shared" si="10"/>
        <v>0</v>
      </c>
      <c r="C103" s="23">
        <f t="shared" si="10"/>
        <v>1802250</v>
      </c>
      <c r="D103" s="23">
        <f t="shared" si="10"/>
        <v>1857250</v>
      </c>
      <c r="E103" s="23">
        <f t="shared" si="11"/>
        <v>55000</v>
      </c>
    </row>
    <row r="104" spans="1:6" x14ac:dyDescent="0.2">
      <c r="A104" s="22" t="s">
        <v>22</v>
      </c>
      <c r="B104" s="23">
        <f t="shared" si="10"/>
        <v>0</v>
      </c>
      <c r="C104" s="23">
        <f t="shared" si="10"/>
        <v>172000</v>
      </c>
      <c r="D104" s="23">
        <f t="shared" si="10"/>
        <v>242000</v>
      </c>
      <c r="E104" s="23">
        <f t="shared" si="11"/>
        <v>70000</v>
      </c>
    </row>
    <row r="105" spans="1:6" x14ac:dyDescent="0.2">
      <c r="A105" s="22" t="s">
        <v>23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24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25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17</v>
      </c>
      <c r="B108" s="23">
        <f t="shared" si="10"/>
        <v>0</v>
      </c>
      <c r="C108" s="23">
        <f t="shared" si="10"/>
        <v>172000</v>
      </c>
      <c r="D108" s="23">
        <f t="shared" si="10"/>
        <v>242000</v>
      </c>
      <c r="E108" s="23">
        <f t="shared" si="11"/>
        <v>70000</v>
      </c>
    </row>
    <row r="109" spans="1:6" x14ac:dyDescent="0.2">
      <c r="A109" s="22" t="s">
        <v>26</v>
      </c>
      <c r="B109" s="23">
        <f t="shared" si="10"/>
        <v>0</v>
      </c>
      <c r="C109" s="23">
        <f t="shared" si="10"/>
        <v>90000</v>
      </c>
      <c r="D109" s="23">
        <f t="shared" si="10"/>
        <v>90000</v>
      </c>
      <c r="E109" s="23">
        <f t="shared" si="11"/>
        <v>0</v>
      </c>
    </row>
    <row r="110" spans="1:6" x14ac:dyDescent="0.2">
      <c r="A110" s="22" t="s">
        <v>27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28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18</v>
      </c>
      <c r="B112" s="23">
        <f t="shared" si="10"/>
        <v>0</v>
      </c>
      <c r="C112" s="23">
        <f t="shared" si="10"/>
        <v>90000</v>
      </c>
      <c r="D112" s="23">
        <f t="shared" si="10"/>
        <v>90000</v>
      </c>
      <c r="E112" s="23">
        <f t="shared" si="11"/>
        <v>0</v>
      </c>
    </row>
    <row r="113" spans="1:5" ht="15" x14ac:dyDescent="0.25">
      <c r="A113" s="25" t="s">
        <v>15</v>
      </c>
      <c r="B113" s="42">
        <f t="shared" ref="B113:D113" si="12">B92</f>
        <v>0</v>
      </c>
      <c r="C113" s="42">
        <f t="shared" si="12"/>
        <v>2941474</v>
      </c>
      <c r="D113" s="42">
        <f t="shared" si="12"/>
        <v>3109368</v>
      </c>
      <c r="E113" s="42">
        <f t="shared" si="11"/>
        <v>167894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878A5-F49C-4DA5-9F68-D521AD7FD8BA}">
  <sheetPr codeName="Sheet6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activeCell="F16" sqref="F16"/>
      <selection pane="topRight" activeCell="F16" sqref="F16"/>
      <selection pane="bottomLeft" activeCell="F16" sqref="F16"/>
      <selection pane="bottomRight" activeCell="A6" sqref="A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133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48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47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23"/>
      <c r="C12" s="49">
        <f>49840+125195</f>
        <v>175035</v>
      </c>
      <c r="D12" s="44">
        <f>50680+134035</f>
        <v>184715</v>
      </c>
      <c r="E12" s="23">
        <f>D12-C12</f>
        <v>9680</v>
      </c>
      <c r="F12" s="9"/>
    </row>
    <row r="13" spans="1:7" x14ac:dyDescent="0.2">
      <c r="A13" s="22" t="s">
        <v>8</v>
      </c>
      <c r="B13" s="23"/>
      <c r="C13" s="49">
        <v>2500</v>
      </c>
      <c r="D13" s="44">
        <v>2500</v>
      </c>
      <c r="E13" s="23">
        <f>D13-C13</f>
        <v>0</v>
      </c>
      <c r="F13" s="9"/>
    </row>
    <row r="14" spans="1:7" x14ac:dyDescent="0.2">
      <c r="A14" s="22" t="s">
        <v>9</v>
      </c>
      <c r="B14" s="24"/>
      <c r="C14" s="49"/>
      <c r="D14" s="44"/>
      <c r="E14" s="24">
        <f>D14-C14</f>
        <v>0</v>
      </c>
      <c r="F14" s="9"/>
    </row>
    <row r="15" spans="1:7" ht="15" x14ac:dyDescent="0.25">
      <c r="A15" s="12" t="s">
        <v>10</v>
      </c>
      <c r="B15" s="24">
        <f>B14+B13+B12</f>
        <v>0</v>
      </c>
      <c r="C15" s="49">
        <f>C14+C13+C12</f>
        <v>177535</v>
      </c>
      <c r="D15" s="44">
        <f>D14+D13+D12</f>
        <v>187215</v>
      </c>
      <c r="E15" s="24">
        <f>D15-C15</f>
        <v>9680</v>
      </c>
      <c r="F15" s="9"/>
    </row>
    <row r="16" spans="1:7" x14ac:dyDescent="0.2">
      <c r="A16" s="22" t="s">
        <v>19</v>
      </c>
      <c r="B16" s="24"/>
      <c r="C16" s="49"/>
      <c r="D16" s="44"/>
      <c r="E16" s="24">
        <f t="shared" ref="E16:E27" si="0">D16-C16</f>
        <v>0</v>
      </c>
      <c r="F16" s="9"/>
    </row>
    <row r="17" spans="1:6" x14ac:dyDescent="0.2">
      <c r="A17" s="22" t="s">
        <v>20</v>
      </c>
      <c r="B17" s="24"/>
      <c r="C17" s="49">
        <f>5000+180000+1000</f>
        <v>186000</v>
      </c>
      <c r="D17" s="44">
        <f>227000+1000</f>
        <v>228000</v>
      </c>
      <c r="E17" s="24">
        <f t="shared" si="0"/>
        <v>42000</v>
      </c>
      <c r="F17" s="9"/>
    </row>
    <row r="18" spans="1:6" x14ac:dyDescent="0.2">
      <c r="A18" s="22" t="s">
        <v>21</v>
      </c>
      <c r="B18" s="24"/>
      <c r="C18" s="49">
        <v>55000</v>
      </c>
      <c r="D18" s="44">
        <v>55000</v>
      </c>
      <c r="E18" s="24">
        <f t="shared" si="0"/>
        <v>0</v>
      </c>
      <c r="F18" s="9"/>
    </row>
    <row r="19" spans="1:6" ht="15" x14ac:dyDescent="0.25">
      <c r="A19" s="12" t="s">
        <v>16</v>
      </c>
      <c r="B19" s="24">
        <f>B18+B17+B16</f>
        <v>0</v>
      </c>
      <c r="C19" s="49">
        <f>C18+C17+C16</f>
        <v>241000</v>
      </c>
      <c r="D19" s="44">
        <f>D18+D17+D16</f>
        <v>283000</v>
      </c>
      <c r="E19" s="24">
        <f>D19-C19</f>
        <v>42000</v>
      </c>
      <c r="F19" s="9"/>
    </row>
    <row r="20" spans="1:6" x14ac:dyDescent="0.2">
      <c r="A20" s="22" t="s">
        <v>22</v>
      </c>
      <c r="B20" s="24"/>
      <c r="C20" s="49">
        <v>5000</v>
      </c>
      <c r="D20" s="44">
        <v>5000</v>
      </c>
      <c r="E20" s="24">
        <f t="shared" si="0"/>
        <v>0</v>
      </c>
      <c r="F20" s="9"/>
    </row>
    <row r="21" spans="1:6" x14ac:dyDescent="0.2">
      <c r="A21" s="22" t="s">
        <v>23</v>
      </c>
      <c r="B21" s="24"/>
      <c r="C21" s="49"/>
      <c r="D21" s="44"/>
      <c r="E21" s="24">
        <f t="shared" si="0"/>
        <v>0</v>
      </c>
      <c r="F21" s="9"/>
    </row>
    <row r="22" spans="1:6" x14ac:dyDescent="0.2">
      <c r="A22" s="22" t="s">
        <v>24</v>
      </c>
      <c r="B22" s="24"/>
      <c r="C22" s="49"/>
      <c r="D22" s="44"/>
      <c r="E22" s="24"/>
      <c r="F22" s="9"/>
    </row>
    <row r="23" spans="1:6" x14ac:dyDescent="0.2">
      <c r="A23" s="22" t="s">
        <v>25</v>
      </c>
      <c r="B23" s="24"/>
      <c r="C23" s="49"/>
      <c r="D23" s="44"/>
      <c r="E23" s="24"/>
      <c r="F23" s="9"/>
    </row>
    <row r="24" spans="1:6" ht="15" x14ac:dyDescent="0.25">
      <c r="A24" s="12" t="s">
        <v>17</v>
      </c>
      <c r="B24" s="24">
        <f>B23+B22+B21+B20</f>
        <v>0</v>
      </c>
      <c r="C24" s="49">
        <f>C23+C22+C21+C20</f>
        <v>5000</v>
      </c>
      <c r="D24" s="44">
        <f>D23+D22+D21+D20</f>
        <v>5000</v>
      </c>
      <c r="E24" s="24">
        <f>D24-C24</f>
        <v>0</v>
      </c>
      <c r="F24" s="9"/>
    </row>
    <row r="25" spans="1:6" x14ac:dyDescent="0.2">
      <c r="A25" s="22" t="s">
        <v>26</v>
      </c>
      <c r="B25" s="24"/>
      <c r="C25" s="49">
        <v>8048</v>
      </c>
      <c r="D25" s="44">
        <v>10048</v>
      </c>
      <c r="E25" s="24">
        <f t="shared" si="0"/>
        <v>2000</v>
      </c>
      <c r="F25" s="9"/>
    </row>
    <row r="26" spans="1:6" x14ac:dyDescent="0.2">
      <c r="A26" s="22" t="s">
        <v>27</v>
      </c>
      <c r="B26" s="24"/>
      <c r="C26" s="49"/>
      <c r="D26" s="44"/>
      <c r="E26" s="24">
        <f t="shared" si="0"/>
        <v>0</v>
      </c>
      <c r="F26" s="9"/>
    </row>
    <row r="27" spans="1:6" x14ac:dyDescent="0.2">
      <c r="A27" s="22" t="s">
        <v>28</v>
      </c>
      <c r="B27" s="24"/>
      <c r="C27" s="49"/>
      <c r="D27" s="44"/>
      <c r="E27" s="24">
        <f t="shared" si="0"/>
        <v>0</v>
      </c>
      <c r="F27" s="9"/>
    </row>
    <row r="28" spans="1:6" ht="15" x14ac:dyDescent="0.25">
      <c r="A28" s="12" t="s">
        <v>18</v>
      </c>
      <c r="B28" s="24">
        <f>B27+B26+B25</f>
        <v>0</v>
      </c>
      <c r="C28" s="49">
        <f>C27+C26+C25</f>
        <v>8048</v>
      </c>
      <c r="D28" s="44">
        <f>D27+D26+D25</f>
        <v>10048</v>
      </c>
      <c r="E28" s="24">
        <f>D28-C28</f>
        <v>2000</v>
      </c>
      <c r="F28" s="9"/>
    </row>
    <row r="29" spans="1:6" ht="15" x14ac:dyDescent="0.25">
      <c r="A29" s="25" t="s">
        <v>14</v>
      </c>
      <c r="B29" s="26">
        <f>B28+B24+B19+B15</f>
        <v>0</v>
      </c>
      <c r="C29" s="50">
        <f>C28+C24+C19+C15</f>
        <v>431583</v>
      </c>
      <c r="D29" s="48">
        <f>D28+D24+D19+D15</f>
        <v>485263</v>
      </c>
      <c r="E29" s="27">
        <f>D29-C29</f>
        <v>53680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29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7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8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9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10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19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20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21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16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22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23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24</v>
      </c>
      <c r="B43" s="24"/>
      <c r="C43" s="24"/>
      <c r="D43" s="24"/>
      <c r="E43" s="24"/>
      <c r="F43" s="9"/>
    </row>
    <row r="44" spans="1:6" x14ac:dyDescent="0.2">
      <c r="A44" s="22" t="s">
        <v>25</v>
      </c>
      <c r="B44" s="24"/>
      <c r="C44" s="24"/>
      <c r="D44" s="24"/>
      <c r="E44" s="24"/>
      <c r="F44" s="9"/>
    </row>
    <row r="45" spans="1:6" ht="15" x14ac:dyDescent="0.25">
      <c r="A45" s="12" t="s">
        <v>17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26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27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28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18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14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30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7</v>
      </c>
      <c r="B54" s="23">
        <f>B33+B12</f>
        <v>0</v>
      </c>
      <c r="C54" s="23">
        <f t="shared" ref="C54:D69" si="3">C33+C12</f>
        <v>175035</v>
      </c>
      <c r="D54" s="23">
        <f t="shared" si="3"/>
        <v>184715</v>
      </c>
      <c r="E54" s="23">
        <f>D54-C54</f>
        <v>9680</v>
      </c>
      <c r="F54" s="9"/>
    </row>
    <row r="55" spans="1:6" x14ac:dyDescent="0.2">
      <c r="A55" s="22" t="s">
        <v>8</v>
      </c>
      <c r="B55" s="23">
        <f t="shared" ref="B55:D70" si="4">B34+B13</f>
        <v>0</v>
      </c>
      <c r="C55" s="23">
        <f t="shared" si="3"/>
        <v>2500</v>
      </c>
      <c r="D55" s="23">
        <f t="shared" si="3"/>
        <v>2500</v>
      </c>
      <c r="E55" s="23">
        <f t="shared" ref="E55:E71" si="5">D55-C55</f>
        <v>0</v>
      </c>
      <c r="F55" s="9"/>
    </row>
    <row r="56" spans="1:6" x14ac:dyDescent="0.2">
      <c r="A56" s="22" t="s">
        <v>9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10</v>
      </c>
      <c r="B57" s="24">
        <f t="shared" si="4"/>
        <v>0</v>
      </c>
      <c r="C57" s="24">
        <f t="shared" si="3"/>
        <v>177535</v>
      </c>
      <c r="D57" s="24">
        <f t="shared" si="3"/>
        <v>187215</v>
      </c>
      <c r="E57" s="24">
        <f t="shared" si="5"/>
        <v>9680</v>
      </c>
      <c r="F57" s="9"/>
    </row>
    <row r="58" spans="1:6" x14ac:dyDescent="0.2">
      <c r="A58" s="22" t="s">
        <v>19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20</v>
      </c>
      <c r="B59" s="24">
        <f t="shared" si="4"/>
        <v>0</v>
      </c>
      <c r="C59" s="24">
        <f t="shared" si="3"/>
        <v>186000</v>
      </c>
      <c r="D59" s="24">
        <f t="shared" si="3"/>
        <v>228000</v>
      </c>
      <c r="E59" s="24">
        <f t="shared" si="5"/>
        <v>42000</v>
      </c>
      <c r="F59" s="9"/>
    </row>
    <row r="60" spans="1:6" x14ac:dyDescent="0.2">
      <c r="A60" s="22" t="s">
        <v>21</v>
      </c>
      <c r="B60" s="24">
        <f t="shared" si="4"/>
        <v>0</v>
      </c>
      <c r="C60" s="24">
        <f t="shared" si="3"/>
        <v>55000</v>
      </c>
      <c r="D60" s="24">
        <f t="shared" si="3"/>
        <v>55000</v>
      </c>
      <c r="E60" s="24">
        <f t="shared" si="5"/>
        <v>0</v>
      </c>
      <c r="F60" s="9"/>
    </row>
    <row r="61" spans="1:6" ht="15" x14ac:dyDescent="0.25">
      <c r="A61" s="12" t="s">
        <v>16</v>
      </c>
      <c r="B61" s="24">
        <f t="shared" si="4"/>
        <v>0</v>
      </c>
      <c r="C61" s="24">
        <f t="shared" si="3"/>
        <v>241000</v>
      </c>
      <c r="D61" s="24">
        <f t="shared" si="3"/>
        <v>283000</v>
      </c>
      <c r="E61" s="24">
        <f t="shared" si="5"/>
        <v>42000</v>
      </c>
      <c r="F61" s="9"/>
    </row>
    <row r="62" spans="1:6" x14ac:dyDescent="0.2">
      <c r="A62" s="22" t="s">
        <v>22</v>
      </c>
      <c r="B62" s="24">
        <f t="shared" si="4"/>
        <v>0</v>
      </c>
      <c r="C62" s="24">
        <f t="shared" si="3"/>
        <v>5000</v>
      </c>
      <c r="D62" s="24">
        <f t="shared" si="3"/>
        <v>5000</v>
      </c>
      <c r="E62" s="24">
        <f t="shared" si="5"/>
        <v>0</v>
      </c>
      <c r="F62" s="9"/>
    </row>
    <row r="63" spans="1:6" x14ac:dyDescent="0.2">
      <c r="A63" s="22" t="s">
        <v>23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24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25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17</v>
      </c>
      <c r="B66" s="24">
        <f t="shared" si="4"/>
        <v>0</v>
      </c>
      <c r="C66" s="24">
        <f t="shared" si="3"/>
        <v>5000</v>
      </c>
      <c r="D66" s="24">
        <f t="shared" si="3"/>
        <v>5000</v>
      </c>
      <c r="E66" s="24">
        <f t="shared" si="5"/>
        <v>0</v>
      </c>
      <c r="F66" s="9"/>
    </row>
    <row r="67" spans="1:6" x14ac:dyDescent="0.2">
      <c r="A67" s="22" t="s">
        <v>26</v>
      </c>
      <c r="B67" s="24">
        <f t="shared" si="4"/>
        <v>0</v>
      </c>
      <c r="C67" s="24">
        <f t="shared" si="3"/>
        <v>8048</v>
      </c>
      <c r="D67" s="24">
        <f t="shared" si="3"/>
        <v>10048</v>
      </c>
      <c r="E67" s="24">
        <f t="shared" si="5"/>
        <v>2000</v>
      </c>
      <c r="F67" s="9"/>
    </row>
    <row r="68" spans="1:6" x14ac:dyDescent="0.2">
      <c r="A68" s="22" t="s">
        <v>27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28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18</v>
      </c>
      <c r="B70" s="24">
        <f t="shared" si="4"/>
        <v>0</v>
      </c>
      <c r="C70" s="24">
        <f t="shared" si="4"/>
        <v>8048</v>
      </c>
      <c r="D70" s="24">
        <f t="shared" si="4"/>
        <v>10048</v>
      </c>
      <c r="E70" s="24">
        <f t="shared" si="5"/>
        <v>2000</v>
      </c>
      <c r="F70" s="9"/>
    </row>
    <row r="71" spans="1:6" ht="15" x14ac:dyDescent="0.25">
      <c r="A71" s="25" t="s">
        <v>11</v>
      </c>
      <c r="B71" s="24">
        <f t="shared" ref="B71:D71" si="6">B50+B29</f>
        <v>0</v>
      </c>
      <c r="C71" s="24">
        <f t="shared" si="6"/>
        <v>431583</v>
      </c>
      <c r="D71" s="24">
        <f t="shared" si="6"/>
        <v>485263</v>
      </c>
      <c r="E71" s="24">
        <f t="shared" si="5"/>
        <v>53680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31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7</v>
      </c>
      <c r="B75" s="23">
        <f t="shared" ref="B75:D90" si="7">B54</f>
        <v>0</v>
      </c>
      <c r="C75" s="23">
        <f t="shared" si="7"/>
        <v>175035</v>
      </c>
      <c r="D75" s="23">
        <f t="shared" si="7"/>
        <v>184715</v>
      </c>
      <c r="E75" s="23">
        <f>D75-C75</f>
        <v>9680</v>
      </c>
      <c r="F75" s="9"/>
    </row>
    <row r="76" spans="1:6" x14ac:dyDescent="0.2">
      <c r="A76" s="22" t="s">
        <v>8</v>
      </c>
      <c r="B76" s="23">
        <f t="shared" si="7"/>
        <v>0</v>
      </c>
      <c r="C76" s="23">
        <f t="shared" si="7"/>
        <v>2500</v>
      </c>
      <c r="D76" s="23">
        <f t="shared" si="7"/>
        <v>2500</v>
      </c>
      <c r="E76" s="23">
        <f t="shared" ref="E76:E92" si="8">D76-C76</f>
        <v>0</v>
      </c>
      <c r="F76" s="9"/>
    </row>
    <row r="77" spans="1:6" x14ac:dyDescent="0.2">
      <c r="A77" s="22" t="s">
        <v>9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10</v>
      </c>
      <c r="B78" s="23">
        <f t="shared" si="7"/>
        <v>0</v>
      </c>
      <c r="C78" s="23">
        <f t="shared" si="7"/>
        <v>177535</v>
      </c>
      <c r="D78" s="23">
        <f t="shared" si="7"/>
        <v>187215</v>
      </c>
      <c r="E78" s="23">
        <f t="shared" si="8"/>
        <v>9680</v>
      </c>
      <c r="F78" s="9"/>
    </row>
    <row r="79" spans="1:6" x14ac:dyDescent="0.2">
      <c r="A79" s="22" t="s">
        <v>19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20</v>
      </c>
      <c r="B80" s="23">
        <f t="shared" si="7"/>
        <v>0</v>
      </c>
      <c r="C80" s="23">
        <f t="shared" si="7"/>
        <v>186000</v>
      </c>
      <c r="D80" s="23">
        <f t="shared" si="7"/>
        <v>228000</v>
      </c>
      <c r="E80" s="23">
        <f t="shared" si="8"/>
        <v>42000</v>
      </c>
      <c r="F80" s="9"/>
    </row>
    <row r="81" spans="1:6" x14ac:dyDescent="0.2">
      <c r="A81" s="22" t="s">
        <v>21</v>
      </c>
      <c r="B81" s="23">
        <f t="shared" si="7"/>
        <v>0</v>
      </c>
      <c r="C81" s="23">
        <f t="shared" si="7"/>
        <v>55000</v>
      </c>
      <c r="D81" s="23">
        <f t="shared" si="7"/>
        <v>55000</v>
      </c>
      <c r="E81" s="39">
        <f t="shared" si="8"/>
        <v>0</v>
      </c>
      <c r="F81" s="3" t="s">
        <v>2</v>
      </c>
    </row>
    <row r="82" spans="1:6" ht="15" x14ac:dyDescent="0.25">
      <c r="A82" s="12" t="s">
        <v>16</v>
      </c>
      <c r="B82" s="23">
        <f t="shared" si="7"/>
        <v>0</v>
      </c>
      <c r="C82" s="23">
        <f t="shared" si="7"/>
        <v>241000</v>
      </c>
      <c r="D82" s="23">
        <f t="shared" si="7"/>
        <v>283000</v>
      </c>
      <c r="E82" s="39">
        <f t="shared" si="8"/>
        <v>42000</v>
      </c>
    </row>
    <row r="83" spans="1:6" x14ac:dyDescent="0.2">
      <c r="A83" s="22" t="s">
        <v>22</v>
      </c>
      <c r="B83" s="23">
        <f t="shared" si="7"/>
        <v>0</v>
      </c>
      <c r="C83" s="23">
        <f t="shared" si="7"/>
        <v>5000</v>
      </c>
      <c r="D83" s="23">
        <f t="shared" si="7"/>
        <v>5000</v>
      </c>
      <c r="E83" s="39">
        <f t="shared" si="8"/>
        <v>0</v>
      </c>
    </row>
    <row r="84" spans="1:6" x14ac:dyDescent="0.2">
      <c r="A84" s="22" t="s">
        <v>23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24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25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17</v>
      </c>
      <c r="B87" s="23">
        <f t="shared" si="7"/>
        <v>0</v>
      </c>
      <c r="C87" s="23">
        <f t="shared" si="7"/>
        <v>5000</v>
      </c>
      <c r="D87" s="23">
        <f t="shared" si="7"/>
        <v>5000</v>
      </c>
      <c r="E87" s="39">
        <f t="shared" si="8"/>
        <v>0</v>
      </c>
    </row>
    <row r="88" spans="1:6" x14ac:dyDescent="0.2">
      <c r="A88" s="22" t="s">
        <v>26</v>
      </c>
      <c r="B88" s="23">
        <f t="shared" si="7"/>
        <v>0</v>
      </c>
      <c r="C88" s="23">
        <f t="shared" si="7"/>
        <v>8048</v>
      </c>
      <c r="D88" s="23">
        <f t="shared" si="7"/>
        <v>10048</v>
      </c>
      <c r="E88" s="39">
        <f t="shared" si="8"/>
        <v>2000</v>
      </c>
    </row>
    <row r="89" spans="1:6" x14ac:dyDescent="0.2">
      <c r="A89" s="22" t="s">
        <v>27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28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18</v>
      </c>
      <c r="B91" s="23">
        <f t="shared" ref="B91:D92" si="9">B70</f>
        <v>0</v>
      </c>
      <c r="C91" s="23">
        <f t="shared" si="9"/>
        <v>8048</v>
      </c>
      <c r="D91" s="23">
        <f t="shared" si="9"/>
        <v>10048</v>
      </c>
      <c r="E91" s="39">
        <f t="shared" si="8"/>
        <v>2000</v>
      </c>
    </row>
    <row r="92" spans="1:6" ht="15" x14ac:dyDescent="0.25">
      <c r="A92" s="25" t="s">
        <v>32</v>
      </c>
      <c r="B92" s="23">
        <f t="shared" si="9"/>
        <v>0</v>
      </c>
      <c r="C92" s="23">
        <f t="shared" si="9"/>
        <v>431583</v>
      </c>
      <c r="D92" s="23">
        <f t="shared" si="9"/>
        <v>485263</v>
      </c>
      <c r="E92" s="40">
        <f t="shared" si="8"/>
        <v>53680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15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7</v>
      </c>
      <c r="B96" s="23">
        <f>B75</f>
        <v>0</v>
      </c>
      <c r="C96" s="23">
        <f>C75</f>
        <v>175035</v>
      </c>
      <c r="D96" s="23">
        <f>D75</f>
        <v>184715</v>
      </c>
      <c r="E96" s="23">
        <f>D96-C96</f>
        <v>9680</v>
      </c>
      <c r="F96" s="9"/>
    </row>
    <row r="97" spans="1:6" x14ac:dyDescent="0.2">
      <c r="A97" s="22" t="s">
        <v>8</v>
      </c>
      <c r="B97" s="23">
        <f t="shared" ref="B97:D112" si="10">B76</f>
        <v>0</v>
      </c>
      <c r="C97" s="23">
        <f t="shared" si="10"/>
        <v>2500</v>
      </c>
      <c r="D97" s="23">
        <f t="shared" si="10"/>
        <v>2500</v>
      </c>
      <c r="E97" s="23">
        <f t="shared" ref="E97:E113" si="11">D97-C97</f>
        <v>0</v>
      </c>
      <c r="F97" s="9"/>
    </row>
    <row r="98" spans="1:6" x14ac:dyDescent="0.2">
      <c r="A98" s="22" t="s">
        <v>9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10</v>
      </c>
      <c r="B99" s="23">
        <f t="shared" si="10"/>
        <v>0</v>
      </c>
      <c r="C99" s="23">
        <f t="shared" si="10"/>
        <v>177535</v>
      </c>
      <c r="D99" s="23">
        <f t="shared" si="10"/>
        <v>187215</v>
      </c>
      <c r="E99" s="23">
        <f t="shared" si="11"/>
        <v>9680</v>
      </c>
      <c r="F99" s="9"/>
    </row>
    <row r="100" spans="1:6" x14ac:dyDescent="0.2">
      <c r="A100" s="22" t="s">
        <v>19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20</v>
      </c>
      <c r="B101" s="23">
        <f t="shared" si="10"/>
        <v>0</v>
      </c>
      <c r="C101" s="23">
        <f t="shared" si="10"/>
        <v>186000</v>
      </c>
      <c r="D101" s="23">
        <f t="shared" si="10"/>
        <v>228000</v>
      </c>
      <c r="E101" s="23">
        <f t="shared" si="11"/>
        <v>42000</v>
      </c>
      <c r="F101" s="9"/>
    </row>
    <row r="102" spans="1:6" x14ac:dyDescent="0.2">
      <c r="A102" s="22" t="s">
        <v>21</v>
      </c>
      <c r="B102" s="23">
        <f t="shared" si="10"/>
        <v>0</v>
      </c>
      <c r="C102" s="23">
        <f t="shared" si="10"/>
        <v>55000</v>
      </c>
      <c r="D102" s="23">
        <f t="shared" si="10"/>
        <v>55000</v>
      </c>
      <c r="E102" s="23">
        <f t="shared" si="11"/>
        <v>0</v>
      </c>
      <c r="F102" s="3" t="s">
        <v>2</v>
      </c>
    </row>
    <row r="103" spans="1:6" ht="15" x14ac:dyDescent="0.25">
      <c r="A103" s="12" t="s">
        <v>16</v>
      </c>
      <c r="B103" s="23">
        <f t="shared" si="10"/>
        <v>0</v>
      </c>
      <c r="C103" s="23">
        <f t="shared" si="10"/>
        <v>241000</v>
      </c>
      <c r="D103" s="23">
        <f t="shared" si="10"/>
        <v>283000</v>
      </c>
      <c r="E103" s="23">
        <f t="shared" si="11"/>
        <v>42000</v>
      </c>
    </row>
    <row r="104" spans="1:6" x14ac:dyDescent="0.2">
      <c r="A104" s="22" t="s">
        <v>22</v>
      </c>
      <c r="B104" s="23">
        <f t="shared" si="10"/>
        <v>0</v>
      </c>
      <c r="C104" s="23">
        <f t="shared" si="10"/>
        <v>5000</v>
      </c>
      <c r="D104" s="23">
        <f t="shared" si="10"/>
        <v>5000</v>
      </c>
      <c r="E104" s="23">
        <f t="shared" si="11"/>
        <v>0</v>
      </c>
    </row>
    <row r="105" spans="1:6" x14ac:dyDescent="0.2">
      <c r="A105" s="22" t="s">
        <v>23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24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25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17</v>
      </c>
      <c r="B108" s="23">
        <f t="shared" si="10"/>
        <v>0</v>
      </c>
      <c r="C108" s="23">
        <f t="shared" si="10"/>
        <v>5000</v>
      </c>
      <c r="D108" s="23">
        <f t="shared" si="10"/>
        <v>5000</v>
      </c>
      <c r="E108" s="23">
        <f t="shared" si="11"/>
        <v>0</v>
      </c>
    </row>
    <row r="109" spans="1:6" x14ac:dyDescent="0.2">
      <c r="A109" s="22" t="s">
        <v>26</v>
      </c>
      <c r="B109" s="23">
        <f t="shared" si="10"/>
        <v>0</v>
      </c>
      <c r="C109" s="23">
        <f t="shared" si="10"/>
        <v>8048</v>
      </c>
      <c r="D109" s="23">
        <f t="shared" si="10"/>
        <v>10048</v>
      </c>
      <c r="E109" s="23">
        <f t="shared" si="11"/>
        <v>2000</v>
      </c>
    </row>
    <row r="110" spans="1:6" x14ac:dyDescent="0.2">
      <c r="A110" s="22" t="s">
        <v>27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28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18</v>
      </c>
      <c r="B112" s="23">
        <f t="shared" si="10"/>
        <v>0</v>
      </c>
      <c r="C112" s="23">
        <f t="shared" si="10"/>
        <v>8048</v>
      </c>
      <c r="D112" s="23">
        <f t="shared" si="10"/>
        <v>10048</v>
      </c>
      <c r="E112" s="23">
        <f t="shared" si="11"/>
        <v>2000</v>
      </c>
    </row>
    <row r="113" spans="1:5" ht="15" x14ac:dyDescent="0.25">
      <c r="A113" s="25" t="s">
        <v>15</v>
      </c>
      <c r="B113" s="42">
        <f t="shared" ref="B113:D113" si="12">B92</f>
        <v>0</v>
      </c>
      <c r="C113" s="42">
        <f t="shared" si="12"/>
        <v>431583</v>
      </c>
      <c r="D113" s="42">
        <f t="shared" si="12"/>
        <v>485263</v>
      </c>
      <c r="E113" s="42">
        <f t="shared" si="11"/>
        <v>53680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367BC-FA37-4338-827B-EDBEA557946C}">
  <sheetPr codeName="Sheet7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activeCell="F16" sqref="F16"/>
      <selection pane="topRight" activeCell="F16" sqref="F16"/>
      <selection pane="bottomLeft" activeCell="F16" sqref="F16"/>
      <selection pane="bottomRight" activeCell="A6" sqref="A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133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49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47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23"/>
      <c r="C12" s="49">
        <v>392250</v>
      </c>
      <c r="D12" s="23">
        <v>421824</v>
      </c>
      <c r="E12" s="23">
        <f>D12-C12</f>
        <v>29574</v>
      </c>
      <c r="F12" s="9"/>
    </row>
    <row r="13" spans="1:7" x14ac:dyDescent="0.2">
      <c r="A13" s="22" t="s">
        <v>8</v>
      </c>
      <c r="B13" s="23"/>
      <c r="C13" s="49"/>
      <c r="D13" s="23"/>
      <c r="E13" s="23">
        <f>D13-C13</f>
        <v>0</v>
      </c>
      <c r="F13" s="9"/>
    </row>
    <row r="14" spans="1:7" x14ac:dyDescent="0.2">
      <c r="A14" s="22" t="s">
        <v>9</v>
      </c>
      <c r="B14" s="24"/>
      <c r="C14" s="49"/>
      <c r="D14" s="24"/>
      <c r="E14" s="24">
        <f>D14-C14</f>
        <v>0</v>
      </c>
      <c r="F14" s="9"/>
    </row>
    <row r="15" spans="1:7" ht="15" x14ac:dyDescent="0.25">
      <c r="A15" s="12" t="s">
        <v>10</v>
      </c>
      <c r="B15" s="24">
        <f>B14+B13+B12</f>
        <v>0</v>
      </c>
      <c r="C15" s="49">
        <f>C14+C13+C12</f>
        <v>392250</v>
      </c>
      <c r="D15" s="24">
        <f>D14+D13+D12</f>
        <v>421824</v>
      </c>
      <c r="E15" s="24">
        <f>D15-C15</f>
        <v>29574</v>
      </c>
      <c r="F15" s="9"/>
    </row>
    <row r="16" spans="1:7" x14ac:dyDescent="0.2">
      <c r="A16" s="22" t="s">
        <v>19</v>
      </c>
      <c r="B16" s="24"/>
      <c r="C16" s="49"/>
      <c r="D16" s="24"/>
      <c r="E16" s="24">
        <f t="shared" ref="E16:E27" si="0">D16-C16</f>
        <v>0</v>
      </c>
      <c r="F16" s="9"/>
    </row>
    <row r="17" spans="1:6" x14ac:dyDescent="0.2">
      <c r="A17" s="22" t="s">
        <v>20</v>
      </c>
      <c r="B17" s="24"/>
      <c r="C17" s="49">
        <f>100000+50+1150000</f>
        <v>1250050</v>
      </c>
      <c r="D17" s="24">
        <f>275000+1207500+50</f>
        <v>1482550</v>
      </c>
      <c r="E17" s="24">
        <f t="shared" si="0"/>
        <v>232500</v>
      </c>
      <c r="F17" s="9"/>
    </row>
    <row r="18" spans="1:6" x14ac:dyDescent="0.2">
      <c r="A18" s="22" t="s">
        <v>21</v>
      </c>
      <c r="B18" s="24"/>
      <c r="C18" s="49">
        <v>40000</v>
      </c>
      <c r="D18" s="24">
        <v>40000</v>
      </c>
      <c r="E18" s="24">
        <f t="shared" si="0"/>
        <v>0</v>
      </c>
      <c r="F18" s="9"/>
    </row>
    <row r="19" spans="1:6" ht="15" x14ac:dyDescent="0.25">
      <c r="A19" s="12" t="s">
        <v>16</v>
      </c>
      <c r="B19" s="24">
        <f>B18+B17+B16</f>
        <v>0</v>
      </c>
      <c r="C19" s="49">
        <f>C18+C17+C16</f>
        <v>1290050</v>
      </c>
      <c r="D19" s="24">
        <f>D18+D17+D16</f>
        <v>1522550</v>
      </c>
      <c r="E19" s="24">
        <f>D19-C19</f>
        <v>232500</v>
      </c>
      <c r="F19" s="9"/>
    </row>
    <row r="20" spans="1:6" x14ac:dyDescent="0.2">
      <c r="A20" s="22" t="s">
        <v>22</v>
      </c>
      <c r="B20" s="24"/>
      <c r="C20" s="49"/>
      <c r="D20" s="24"/>
      <c r="E20" s="24">
        <f t="shared" si="0"/>
        <v>0</v>
      </c>
      <c r="F20" s="9"/>
    </row>
    <row r="21" spans="1:6" x14ac:dyDescent="0.2">
      <c r="A21" s="22" t="s">
        <v>23</v>
      </c>
      <c r="B21" s="24"/>
      <c r="C21" s="49"/>
      <c r="D21" s="24"/>
      <c r="E21" s="24">
        <f t="shared" si="0"/>
        <v>0</v>
      </c>
      <c r="F21" s="9"/>
    </row>
    <row r="22" spans="1:6" x14ac:dyDescent="0.2">
      <c r="A22" s="22" t="s">
        <v>24</v>
      </c>
      <c r="B22" s="24"/>
      <c r="C22" s="49"/>
      <c r="D22" s="24"/>
      <c r="E22" s="24"/>
      <c r="F22" s="9"/>
    </row>
    <row r="23" spans="1:6" x14ac:dyDescent="0.2">
      <c r="A23" s="22" t="s">
        <v>25</v>
      </c>
      <c r="B23" s="24"/>
      <c r="C23" s="49"/>
      <c r="D23" s="24"/>
      <c r="E23" s="24"/>
      <c r="F23" s="9"/>
    </row>
    <row r="24" spans="1:6" ht="15" x14ac:dyDescent="0.25">
      <c r="A24" s="12" t="s">
        <v>17</v>
      </c>
      <c r="B24" s="24">
        <f>B23+B22+B21+B20</f>
        <v>0</v>
      </c>
      <c r="C24" s="49">
        <f>C23+C22+C21+C20</f>
        <v>0</v>
      </c>
      <c r="D24" s="24">
        <f>D23+D22+D21+D20</f>
        <v>0</v>
      </c>
      <c r="E24" s="24">
        <f>D24-C24</f>
        <v>0</v>
      </c>
      <c r="F24" s="9"/>
    </row>
    <row r="25" spans="1:6" x14ac:dyDescent="0.2">
      <c r="A25" s="22" t="s">
        <v>26</v>
      </c>
      <c r="B25" s="24"/>
      <c r="C25" s="49">
        <v>75000</v>
      </c>
      <c r="D25" s="24">
        <v>75000</v>
      </c>
      <c r="E25" s="24">
        <f t="shared" si="0"/>
        <v>0</v>
      </c>
      <c r="F25" s="9"/>
    </row>
    <row r="26" spans="1:6" x14ac:dyDescent="0.2">
      <c r="A26" s="22" t="s">
        <v>27</v>
      </c>
      <c r="B26" s="24"/>
      <c r="C26" s="49"/>
      <c r="D26" s="24"/>
      <c r="E26" s="24">
        <f t="shared" si="0"/>
        <v>0</v>
      </c>
      <c r="F26" s="9"/>
    </row>
    <row r="27" spans="1:6" x14ac:dyDescent="0.2">
      <c r="A27" s="22" t="s">
        <v>28</v>
      </c>
      <c r="B27" s="24"/>
      <c r="C27" s="49"/>
      <c r="D27" s="24"/>
      <c r="E27" s="24">
        <f t="shared" si="0"/>
        <v>0</v>
      </c>
      <c r="F27" s="9"/>
    </row>
    <row r="28" spans="1:6" ht="15" x14ac:dyDescent="0.25">
      <c r="A28" s="12" t="s">
        <v>18</v>
      </c>
      <c r="B28" s="24">
        <f>B27+B26+B25</f>
        <v>0</v>
      </c>
      <c r="C28" s="49">
        <f>C27+C26+C25</f>
        <v>75000</v>
      </c>
      <c r="D28" s="24">
        <f>D27+D26+D25</f>
        <v>75000</v>
      </c>
      <c r="E28" s="24">
        <f>D28-C28</f>
        <v>0</v>
      </c>
      <c r="F28" s="9"/>
    </row>
    <row r="29" spans="1:6" ht="15" x14ac:dyDescent="0.25">
      <c r="A29" s="25" t="s">
        <v>14</v>
      </c>
      <c r="B29" s="26">
        <f>B28+B24+B19+B15</f>
        <v>0</v>
      </c>
      <c r="C29" s="26">
        <f>C28+C24+C19+C15</f>
        <v>1757300</v>
      </c>
      <c r="D29" s="26">
        <f>D28+D24+D19+D15</f>
        <v>2019374</v>
      </c>
      <c r="E29" s="27">
        <f>D29-C29</f>
        <v>262074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29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7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8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9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10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19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20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21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16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22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23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24</v>
      </c>
      <c r="B43" s="24"/>
      <c r="C43" s="24"/>
      <c r="D43" s="24"/>
      <c r="E43" s="24"/>
      <c r="F43" s="9"/>
    </row>
    <row r="44" spans="1:6" x14ac:dyDescent="0.2">
      <c r="A44" s="22" t="s">
        <v>25</v>
      </c>
      <c r="B44" s="24"/>
      <c r="C44" s="24"/>
      <c r="D44" s="24"/>
      <c r="E44" s="24"/>
      <c r="F44" s="9"/>
    </row>
    <row r="45" spans="1:6" ht="15" x14ac:dyDescent="0.25">
      <c r="A45" s="12" t="s">
        <v>17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26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27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28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18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14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30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7</v>
      </c>
      <c r="B54" s="23">
        <f>B33+B12</f>
        <v>0</v>
      </c>
      <c r="C54" s="23">
        <f t="shared" ref="C54:D69" si="3">C33+C12</f>
        <v>392250</v>
      </c>
      <c r="D54" s="23">
        <f t="shared" si="3"/>
        <v>421824</v>
      </c>
      <c r="E54" s="23">
        <f>D54-C54</f>
        <v>29574</v>
      </c>
      <c r="F54" s="9"/>
    </row>
    <row r="55" spans="1:6" x14ac:dyDescent="0.2">
      <c r="A55" s="22" t="s">
        <v>8</v>
      </c>
      <c r="B55" s="23">
        <f t="shared" ref="B55:D70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9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10</v>
      </c>
      <c r="B57" s="24">
        <f t="shared" si="4"/>
        <v>0</v>
      </c>
      <c r="C57" s="24">
        <f t="shared" si="3"/>
        <v>392250</v>
      </c>
      <c r="D57" s="24">
        <f t="shared" si="3"/>
        <v>421824</v>
      </c>
      <c r="E57" s="24">
        <f t="shared" si="5"/>
        <v>29574</v>
      </c>
      <c r="F57" s="9"/>
    </row>
    <row r="58" spans="1:6" x14ac:dyDescent="0.2">
      <c r="A58" s="22" t="s">
        <v>19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20</v>
      </c>
      <c r="B59" s="24">
        <f t="shared" si="4"/>
        <v>0</v>
      </c>
      <c r="C59" s="24">
        <f t="shared" si="3"/>
        <v>1250050</v>
      </c>
      <c r="D59" s="24">
        <f t="shared" si="3"/>
        <v>1482550</v>
      </c>
      <c r="E59" s="24">
        <f t="shared" si="5"/>
        <v>232500</v>
      </c>
      <c r="F59" s="9"/>
    </row>
    <row r="60" spans="1:6" x14ac:dyDescent="0.2">
      <c r="A60" s="22" t="s">
        <v>21</v>
      </c>
      <c r="B60" s="24">
        <f t="shared" si="4"/>
        <v>0</v>
      </c>
      <c r="C60" s="24">
        <f t="shared" si="3"/>
        <v>40000</v>
      </c>
      <c r="D60" s="24">
        <f t="shared" si="3"/>
        <v>40000</v>
      </c>
      <c r="E60" s="24">
        <f t="shared" si="5"/>
        <v>0</v>
      </c>
      <c r="F60" s="9"/>
    </row>
    <row r="61" spans="1:6" ht="15" x14ac:dyDescent="0.25">
      <c r="A61" s="12" t="s">
        <v>16</v>
      </c>
      <c r="B61" s="24">
        <f t="shared" si="4"/>
        <v>0</v>
      </c>
      <c r="C61" s="24">
        <f t="shared" si="3"/>
        <v>1290050</v>
      </c>
      <c r="D61" s="24">
        <f t="shared" si="3"/>
        <v>1522550</v>
      </c>
      <c r="E61" s="24">
        <f t="shared" si="5"/>
        <v>232500</v>
      </c>
      <c r="F61" s="9"/>
    </row>
    <row r="62" spans="1:6" x14ac:dyDescent="0.2">
      <c r="A62" s="22" t="s">
        <v>22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23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24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25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17</v>
      </c>
      <c r="B66" s="24">
        <f t="shared" si="4"/>
        <v>0</v>
      </c>
      <c r="C66" s="24">
        <f t="shared" si="3"/>
        <v>0</v>
      </c>
      <c r="D66" s="24">
        <f t="shared" si="3"/>
        <v>0</v>
      </c>
      <c r="E66" s="24">
        <f t="shared" si="5"/>
        <v>0</v>
      </c>
      <c r="F66" s="9"/>
    </row>
    <row r="67" spans="1:6" x14ac:dyDescent="0.2">
      <c r="A67" s="22" t="s">
        <v>26</v>
      </c>
      <c r="B67" s="24">
        <f t="shared" si="4"/>
        <v>0</v>
      </c>
      <c r="C67" s="24">
        <f t="shared" si="3"/>
        <v>75000</v>
      </c>
      <c r="D67" s="24">
        <f t="shared" si="3"/>
        <v>75000</v>
      </c>
      <c r="E67" s="24">
        <f t="shared" si="5"/>
        <v>0</v>
      </c>
      <c r="F67" s="9"/>
    </row>
    <row r="68" spans="1:6" x14ac:dyDescent="0.2">
      <c r="A68" s="22" t="s">
        <v>27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28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18</v>
      </c>
      <c r="B70" s="24">
        <f t="shared" si="4"/>
        <v>0</v>
      </c>
      <c r="C70" s="24">
        <f t="shared" si="4"/>
        <v>75000</v>
      </c>
      <c r="D70" s="24">
        <f t="shared" si="4"/>
        <v>75000</v>
      </c>
      <c r="E70" s="24">
        <f t="shared" si="5"/>
        <v>0</v>
      </c>
      <c r="F70" s="9"/>
    </row>
    <row r="71" spans="1:6" ht="15" x14ac:dyDescent="0.25">
      <c r="A71" s="25" t="s">
        <v>11</v>
      </c>
      <c r="B71" s="24">
        <f t="shared" ref="B71:D71" si="6">B50+B29</f>
        <v>0</v>
      </c>
      <c r="C71" s="24">
        <f t="shared" si="6"/>
        <v>1757300</v>
      </c>
      <c r="D71" s="24">
        <f t="shared" si="6"/>
        <v>2019374</v>
      </c>
      <c r="E71" s="24">
        <f t="shared" si="5"/>
        <v>262074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31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7</v>
      </c>
      <c r="B75" s="23">
        <f t="shared" ref="B75:D90" si="7">B54</f>
        <v>0</v>
      </c>
      <c r="C75" s="23">
        <f t="shared" si="7"/>
        <v>392250</v>
      </c>
      <c r="D75" s="23">
        <f t="shared" si="7"/>
        <v>421824</v>
      </c>
      <c r="E75" s="23">
        <f>D75-C75</f>
        <v>29574</v>
      </c>
      <c r="F75" s="9"/>
    </row>
    <row r="76" spans="1:6" x14ac:dyDescent="0.2">
      <c r="A76" s="22" t="s">
        <v>8</v>
      </c>
      <c r="B76" s="23">
        <f t="shared" si="7"/>
        <v>0</v>
      </c>
      <c r="C76" s="23">
        <f t="shared" si="7"/>
        <v>0</v>
      </c>
      <c r="D76" s="23">
        <f t="shared" si="7"/>
        <v>0</v>
      </c>
      <c r="E76" s="23">
        <f t="shared" ref="E76:E92" si="8">D76-C76</f>
        <v>0</v>
      </c>
      <c r="F76" s="9"/>
    </row>
    <row r="77" spans="1:6" x14ac:dyDescent="0.2">
      <c r="A77" s="22" t="s">
        <v>9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10</v>
      </c>
      <c r="B78" s="23">
        <f t="shared" si="7"/>
        <v>0</v>
      </c>
      <c r="C78" s="23">
        <f t="shared" si="7"/>
        <v>392250</v>
      </c>
      <c r="D78" s="23">
        <f t="shared" si="7"/>
        <v>421824</v>
      </c>
      <c r="E78" s="23">
        <f t="shared" si="8"/>
        <v>29574</v>
      </c>
      <c r="F78" s="9"/>
    </row>
    <row r="79" spans="1:6" x14ac:dyDescent="0.2">
      <c r="A79" s="22" t="s">
        <v>19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20</v>
      </c>
      <c r="B80" s="23">
        <f t="shared" si="7"/>
        <v>0</v>
      </c>
      <c r="C80" s="23">
        <f t="shared" si="7"/>
        <v>1250050</v>
      </c>
      <c r="D80" s="23">
        <f t="shared" si="7"/>
        <v>1482550</v>
      </c>
      <c r="E80" s="23">
        <f t="shared" si="8"/>
        <v>232500</v>
      </c>
      <c r="F80" s="9"/>
    </row>
    <row r="81" spans="1:6" x14ac:dyDescent="0.2">
      <c r="A81" s="22" t="s">
        <v>21</v>
      </c>
      <c r="B81" s="23">
        <f t="shared" si="7"/>
        <v>0</v>
      </c>
      <c r="C81" s="23">
        <f t="shared" si="7"/>
        <v>40000</v>
      </c>
      <c r="D81" s="23">
        <f t="shared" si="7"/>
        <v>40000</v>
      </c>
      <c r="E81" s="39">
        <f t="shared" si="8"/>
        <v>0</v>
      </c>
      <c r="F81" s="3" t="s">
        <v>2</v>
      </c>
    </row>
    <row r="82" spans="1:6" ht="15" x14ac:dyDescent="0.25">
      <c r="A82" s="12" t="s">
        <v>16</v>
      </c>
      <c r="B82" s="23">
        <f t="shared" si="7"/>
        <v>0</v>
      </c>
      <c r="C82" s="23">
        <f t="shared" si="7"/>
        <v>1290050</v>
      </c>
      <c r="D82" s="23">
        <f t="shared" si="7"/>
        <v>1522550</v>
      </c>
      <c r="E82" s="39">
        <f t="shared" si="8"/>
        <v>232500</v>
      </c>
    </row>
    <row r="83" spans="1:6" x14ac:dyDescent="0.2">
      <c r="A83" s="22" t="s">
        <v>22</v>
      </c>
      <c r="B83" s="23">
        <f t="shared" si="7"/>
        <v>0</v>
      </c>
      <c r="C83" s="23">
        <f t="shared" si="7"/>
        <v>0</v>
      </c>
      <c r="D83" s="23">
        <f t="shared" si="7"/>
        <v>0</v>
      </c>
      <c r="E83" s="39">
        <f t="shared" si="8"/>
        <v>0</v>
      </c>
    </row>
    <row r="84" spans="1:6" x14ac:dyDescent="0.2">
      <c r="A84" s="22" t="s">
        <v>23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24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25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17</v>
      </c>
      <c r="B87" s="23">
        <f t="shared" si="7"/>
        <v>0</v>
      </c>
      <c r="C87" s="23">
        <f t="shared" si="7"/>
        <v>0</v>
      </c>
      <c r="D87" s="23">
        <f t="shared" si="7"/>
        <v>0</v>
      </c>
      <c r="E87" s="39">
        <f t="shared" si="8"/>
        <v>0</v>
      </c>
    </row>
    <row r="88" spans="1:6" x14ac:dyDescent="0.2">
      <c r="A88" s="22" t="s">
        <v>26</v>
      </c>
      <c r="B88" s="23">
        <f t="shared" si="7"/>
        <v>0</v>
      </c>
      <c r="C88" s="23">
        <f t="shared" si="7"/>
        <v>75000</v>
      </c>
      <c r="D88" s="23">
        <f t="shared" si="7"/>
        <v>75000</v>
      </c>
      <c r="E88" s="39">
        <f t="shared" si="8"/>
        <v>0</v>
      </c>
    </row>
    <row r="89" spans="1:6" x14ac:dyDescent="0.2">
      <c r="A89" s="22" t="s">
        <v>27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28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18</v>
      </c>
      <c r="B91" s="23">
        <f t="shared" ref="B91:D92" si="9">B70</f>
        <v>0</v>
      </c>
      <c r="C91" s="23">
        <f t="shared" si="9"/>
        <v>75000</v>
      </c>
      <c r="D91" s="23">
        <f t="shared" si="9"/>
        <v>75000</v>
      </c>
      <c r="E91" s="39">
        <f t="shared" si="8"/>
        <v>0</v>
      </c>
    </row>
    <row r="92" spans="1:6" ht="15" x14ac:dyDescent="0.25">
      <c r="A92" s="25" t="s">
        <v>32</v>
      </c>
      <c r="B92" s="23">
        <f t="shared" si="9"/>
        <v>0</v>
      </c>
      <c r="C92" s="23">
        <f t="shared" si="9"/>
        <v>1757300</v>
      </c>
      <c r="D92" s="23">
        <f t="shared" si="9"/>
        <v>2019374</v>
      </c>
      <c r="E92" s="40">
        <f t="shared" si="8"/>
        <v>262074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15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7</v>
      </c>
      <c r="B96" s="23">
        <f>B75</f>
        <v>0</v>
      </c>
      <c r="C96" s="23">
        <f>C75</f>
        <v>392250</v>
      </c>
      <c r="D96" s="23">
        <f>D75</f>
        <v>421824</v>
      </c>
      <c r="E96" s="23">
        <f>D96-C96</f>
        <v>29574</v>
      </c>
      <c r="F96" s="9"/>
    </row>
    <row r="97" spans="1:6" x14ac:dyDescent="0.2">
      <c r="A97" s="22" t="s">
        <v>8</v>
      </c>
      <c r="B97" s="23">
        <f t="shared" ref="B97:D112" si="10">B76</f>
        <v>0</v>
      </c>
      <c r="C97" s="23">
        <f t="shared" si="10"/>
        <v>0</v>
      </c>
      <c r="D97" s="23">
        <f t="shared" si="10"/>
        <v>0</v>
      </c>
      <c r="E97" s="23">
        <f t="shared" ref="E97:E113" si="11">D97-C97</f>
        <v>0</v>
      </c>
      <c r="F97" s="9"/>
    </row>
    <row r="98" spans="1:6" x14ac:dyDescent="0.2">
      <c r="A98" s="22" t="s">
        <v>9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10</v>
      </c>
      <c r="B99" s="23">
        <f t="shared" si="10"/>
        <v>0</v>
      </c>
      <c r="C99" s="23">
        <f t="shared" si="10"/>
        <v>392250</v>
      </c>
      <c r="D99" s="23">
        <f t="shared" si="10"/>
        <v>421824</v>
      </c>
      <c r="E99" s="23">
        <f t="shared" si="11"/>
        <v>29574</v>
      </c>
      <c r="F99" s="9"/>
    </row>
    <row r="100" spans="1:6" x14ac:dyDescent="0.2">
      <c r="A100" s="22" t="s">
        <v>19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20</v>
      </c>
      <c r="B101" s="23">
        <f t="shared" si="10"/>
        <v>0</v>
      </c>
      <c r="C101" s="23">
        <f t="shared" si="10"/>
        <v>1250050</v>
      </c>
      <c r="D101" s="23">
        <f t="shared" si="10"/>
        <v>1482550</v>
      </c>
      <c r="E101" s="23">
        <f t="shared" si="11"/>
        <v>232500</v>
      </c>
      <c r="F101" s="9"/>
    </row>
    <row r="102" spans="1:6" x14ac:dyDescent="0.2">
      <c r="A102" s="22" t="s">
        <v>21</v>
      </c>
      <c r="B102" s="23">
        <f t="shared" si="10"/>
        <v>0</v>
      </c>
      <c r="C102" s="23">
        <f t="shared" si="10"/>
        <v>40000</v>
      </c>
      <c r="D102" s="23">
        <f t="shared" si="10"/>
        <v>40000</v>
      </c>
      <c r="E102" s="23">
        <f t="shared" si="11"/>
        <v>0</v>
      </c>
      <c r="F102" s="3" t="s">
        <v>2</v>
      </c>
    </row>
    <row r="103" spans="1:6" ht="15" x14ac:dyDescent="0.25">
      <c r="A103" s="12" t="s">
        <v>16</v>
      </c>
      <c r="B103" s="23">
        <f t="shared" si="10"/>
        <v>0</v>
      </c>
      <c r="C103" s="23">
        <f t="shared" si="10"/>
        <v>1290050</v>
      </c>
      <c r="D103" s="23">
        <f t="shared" si="10"/>
        <v>1522550</v>
      </c>
      <c r="E103" s="23">
        <f t="shared" si="11"/>
        <v>232500</v>
      </c>
    </row>
    <row r="104" spans="1:6" x14ac:dyDescent="0.2">
      <c r="A104" s="22" t="s">
        <v>22</v>
      </c>
      <c r="B104" s="23">
        <f t="shared" si="10"/>
        <v>0</v>
      </c>
      <c r="C104" s="23">
        <f t="shared" si="10"/>
        <v>0</v>
      </c>
      <c r="D104" s="23">
        <f t="shared" si="10"/>
        <v>0</v>
      </c>
      <c r="E104" s="23">
        <f t="shared" si="11"/>
        <v>0</v>
      </c>
    </row>
    <row r="105" spans="1:6" x14ac:dyDescent="0.2">
      <c r="A105" s="22" t="s">
        <v>23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24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25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17</v>
      </c>
      <c r="B108" s="23">
        <f t="shared" si="10"/>
        <v>0</v>
      </c>
      <c r="C108" s="23">
        <f t="shared" si="10"/>
        <v>0</v>
      </c>
      <c r="D108" s="23">
        <f t="shared" si="10"/>
        <v>0</v>
      </c>
      <c r="E108" s="23">
        <f t="shared" si="11"/>
        <v>0</v>
      </c>
    </row>
    <row r="109" spans="1:6" x14ac:dyDescent="0.2">
      <c r="A109" s="22" t="s">
        <v>26</v>
      </c>
      <c r="B109" s="23">
        <f t="shared" si="10"/>
        <v>0</v>
      </c>
      <c r="C109" s="23">
        <f t="shared" si="10"/>
        <v>75000</v>
      </c>
      <c r="D109" s="23">
        <f t="shared" si="10"/>
        <v>75000</v>
      </c>
      <c r="E109" s="23">
        <f t="shared" si="11"/>
        <v>0</v>
      </c>
    </row>
    <row r="110" spans="1:6" x14ac:dyDescent="0.2">
      <c r="A110" s="22" t="s">
        <v>27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28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18</v>
      </c>
      <c r="B112" s="23">
        <f t="shared" si="10"/>
        <v>0</v>
      </c>
      <c r="C112" s="23">
        <f t="shared" si="10"/>
        <v>75000</v>
      </c>
      <c r="D112" s="23">
        <f t="shared" si="10"/>
        <v>75000</v>
      </c>
      <c r="E112" s="23">
        <f t="shared" si="11"/>
        <v>0</v>
      </c>
    </row>
    <row r="113" spans="1:5" ht="15" x14ac:dyDescent="0.25">
      <c r="A113" s="25" t="s">
        <v>15</v>
      </c>
      <c r="B113" s="42">
        <f t="shared" ref="B113:D113" si="12">B92</f>
        <v>0</v>
      </c>
      <c r="C113" s="42">
        <f t="shared" si="12"/>
        <v>1757300</v>
      </c>
      <c r="D113" s="42">
        <f t="shared" si="12"/>
        <v>2019374</v>
      </c>
      <c r="E113" s="42">
        <f t="shared" si="11"/>
        <v>262074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95146-3BD4-475A-998E-3818DB717961}">
  <sheetPr codeName="Sheet8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activeCell="F16" sqref="F16"/>
      <selection pane="topRight" activeCell="F16" sqref="F16"/>
      <selection pane="bottomLeft" activeCell="F16" sqref="F16"/>
      <selection pane="bottomRight" activeCell="A6" sqref="A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133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50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51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23"/>
      <c r="C12" s="49"/>
      <c r="D12" s="23"/>
      <c r="E12" s="23">
        <f>D12-C12</f>
        <v>0</v>
      </c>
      <c r="F12" s="9"/>
    </row>
    <row r="13" spans="1:7" x14ac:dyDescent="0.2">
      <c r="A13" s="22" t="s">
        <v>8</v>
      </c>
      <c r="B13" s="23"/>
      <c r="C13" s="49"/>
      <c r="D13" s="23"/>
      <c r="E13" s="23">
        <f>D13-C13</f>
        <v>0</v>
      </c>
      <c r="F13" s="9"/>
    </row>
    <row r="14" spans="1:7" x14ac:dyDescent="0.2">
      <c r="A14" s="22" t="s">
        <v>9</v>
      </c>
      <c r="B14" s="24"/>
      <c r="C14" s="49"/>
      <c r="D14" s="24"/>
      <c r="E14" s="24">
        <f>D14-C14</f>
        <v>0</v>
      </c>
      <c r="F14" s="9"/>
    </row>
    <row r="15" spans="1:7" ht="15" x14ac:dyDescent="0.25">
      <c r="A15" s="12" t="s">
        <v>10</v>
      </c>
      <c r="B15" s="24">
        <f>B14+B13+B12</f>
        <v>0</v>
      </c>
      <c r="C15" s="49">
        <f>C14+C13+C12</f>
        <v>0</v>
      </c>
      <c r="D15" s="24">
        <f>D14+D13+D12</f>
        <v>0</v>
      </c>
      <c r="E15" s="24">
        <f>D15-C15</f>
        <v>0</v>
      </c>
      <c r="F15" s="9"/>
    </row>
    <row r="16" spans="1:7" x14ac:dyDescent="0.2">
      <c r="A16" s="22" t="s">
        <v>19</v>
      </c>
      <c r="B16" s="24"/>
      <c r="C16" s="49"/>
      <c r="D16" s="24"/>
      <c r="E16" s="24">
        <f t="shared" ref="E16:E27" si="0">D16-C16</f>
        <v>0</v>
      </c>
      <c r="F16" s="9"/>
    </row>
    <row r="17" spans="1:6" x14ac:dyDescent="0.2">
      <c r="A17" s="22" t="s">
        <v>20</v>
      </c>
      <c r="B17" s="24"/>
      <c r="C17" s="49"/>
      <c r="D17" s="24"/>
      <c r="E17" s="24">
        <f t="shared" si="0"/>
        <v>0</v>
      </c>
      <c r="F17" s="9"/>
    </row>
    <row r="18" spans="1:6" x14ac:dyDescent="0.2">
      <c r="A18" s="22" t="s">
        <v>21</v>
      </c>
      <c r="B18" s="24"/>
      <c r="C18" s="49"/>
      <c r="D18" s="24"/>
      <c r="E18" s="24">
        <f t="shared" si="0"/>
        <v>0</v>
      </c>
      <c r="F18" s="9"/>
    </row>
    <row r="19" spans="1:6" ht="15" x14ac:dyDescent="0.25">
      <c r="A19" s="12" t="s">
        <v>16</v>
      </c>
      <c r="B19" s="24">
        <f>B18+B17+B16</f>
        <v>0</v>
      </c>
      <c r="C19" s="49">
        <f>C18+C17+C16</f>
        <v>0</v>
      </c>
      <c r="D19" s="24">
        <f>D18+D17+D16</f>
        <v>0</v>
      </c>
      <c r="E19" s="24">
        <f>D19-C19</f>
        <v>0</v>
      </c>
      <c r="F19" s="9"/>
    </row>
    <row r="20" spans="1:6" x14ac:dyDescent="0.2">
      <c r="A20" s="22" t="s">
        <v>22</v>
      </c>
      <c r="B20" s="24"/>
      <c r="C20" s="49"/>
      <c r="D20" s="24"/>
      <c r="E20" s="24">
        <f t="shared" si="0"/>
        <v>0</v>
      </c>
      <c r="F20" s="9"/>
    </row>
    <row r="21" spans="1:6" x14ac:dyDescent="0.2">
      <c r="A21" s="22" t="s">
        <v>23</v>
      </c>
      <c r="B21" s="24"/>
      <c r="C21" s="49">
        <v>-5573103</v>
      </c>
      <c r="D21" s="24"/>
      <c r="E21" s="24">
        <f t="shared" si="0"/>
        <v>5573103</v>
      </c>
      <c r="F21" s="9"/>
    </row>
    <row r="22" spans="1:6" x14ac:dyDescent="0.2">
      <c r="A22" s="22" t="s">
        <v>24</v>
      </c>
      <c r="B22" s="24"/>
      <c r="C22" s="49"/>
      <c r="D22" s="24"/>
      <c r="E22" s="24"/>
      <c r="F22" s="9"/>
    </row>
    <row r="23" spans="1:6" x14ac:dyDescent="0.2">
      <c r="A23" s="22" t="s">
        <v>25</v>
      </c>
      <c r="B23" s="24"/>
      <c r="C23" s="49"/>
      <c r="D23" s="24"/>
      <c r="E23" s="24"/>
      <c r="F23" s="9"/>
    </row>
    <row r="24" spans="1:6" ht="15" x14ac:dyDescent="0.25">
      <c r="A24" s="12" t="s">
        <v>17</v>
      </c>
      <c r="B24" s="24">
        <f>B23+B22+B21+B20</f>
        <v>0</v>
      </c>
      <c r="C24" s="49">
        <f>C23+C22+C21+C20</f>
        <v>-5573103</v>
      </c>
      <c r="D24" s="24">
        <f>D23+D22+D21+D20</f>
        <v>0</v>
      </c>
      <c r="E24" s="24">
        <f>D24-C24</f>
        <v>5573103</v>
      </c>
      <c r="F24" s="9"/>
    </row>
    <row r="25" spans="1:6" x14ac:dyDescent="0.2">
      <c r="A25" s="22" t="s">
        <v>26</v>
      </c>
      <c r="B25" s="24"/>
      <c r="C25" s="49"/>
      <c r="D25" s="24"/>
      <c r="E25" s="24">
        <f t="shared" si="0"/>
        <v>0</v>
      </c>
      <c r="F25" s="9"/>
    </row>
    <row r="26" spans="1:6" x14ac:dyDescent="0.2">
      <c r="A26" s="22" t="s">
        <v>27</v>
      </c>
      <c r="B26" s="24"/>
      <c r="C26" s="49"/>
      <c r="D26" s="24"/>
      <c r="E26" s="24">
        <f t="shared" si="0"/>
        <v>0</v>
      </c>
      <c r="F26" s="9"/>
    </row>
    <row r="27" spans="1:6" x14ac:dyDescent="0.2">
      <c r="A27" s="22" t="s">
        <v>28</v>
      </c>
      <c r="B27" s="24"/>
      <c r="C27" s="49"/>
      <c r="D27" s="24"/>
      <c r="E27" s="24">
        <f t="shared" si="0"/>
        <v>0</v>
      </c>
      <c r="F27" s="9"/>
    </row>
    <row r="28" spans="1:6" ht="15" x14ac:dyDescent="0.25">
      <c r="A28" s="12" t="s">
        <v>18</v>
      </c>
      <c r="B28" s="24">
        <f>B27+B26+B25</f>
        <v>0</v>
      </c>
      <c r="C28" s="49">
        <f>C27+C26+C25</f>
        <v>0</v>
      </c>
      <c r="D28" s="24">
        <f>D27+D26+D25</f>
        <v>0</v>
      </c>
      <c r="E28" s="24">
        <f>D28-C28</f>
        <v>0</v>
      </c>
      <c r="F28" s="9"/>
    </row>
    <row r="29" spans="1:6" ht="15" x14ac:dyDescent="0.25">
      <c r="A29" s="25" t="s">
        <v>14</v>
      </c>
      <c r="B29" s="26">
        <f>B28+B24+B19+B15</f>
        <v>0</v>
      </c>
      <c r="C29" s="50">
        <f>C28+C24+C19+C15</f>
        <v>-5573103</v>
      </c>
      <c r="D29" s="26">
        <f>D28+D24+D19+D15</f>
        <v>0</v>
      </c>
      <c r="E29" s="27">
        <f>D29-C29</f>
        <v>5573103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29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7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8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9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10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19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20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21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16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22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23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24</v>
      </c>
      <c r="B43" s="24"/>
      <c r="C43" s="24"/>
      <c r="D43" s="24"/>
      <c r="E43" s="24"/>
      <c r="F43" s="9"/>
    </row>
    <row r="44" spans="1:6" x14ac:dyDescent="0.2">
      <c r="A44" s="22" t="s">
        <v>25</v>
      </c>
      <c r="B44" s="24"/>
      <c r="C44" s="24"/>
      <c r="D44" s="24"/>
      <c r="E44" s="24"/>
      <c r="F44" s="9"/>
    </row>
    <row r="45" spans="1:6" ht="15" x14ac:dyDescent="0.25">
      <c r="A45" s="12" t="s">
        <v>17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26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27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28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18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14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30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7</v>
      </c>
      <c r="B54" s="23">
        <f>B33+B12</f>
        <v>0</v>
      </c>
      <c r="C54" s="23">
        <f t="shared" ref="C54:D69" si="3">C33+C12</f>
        <v>0</v>
      </c>
      <c r="D54" s="23">
        <f t="shared" si="3"/>
        <v>0</v>
      </c>
      <c r="E54" s="23">
        <f>D54-C54</f>
        <v>0</v>
      </c>
      <c r="F54" s="9"/>
    </row>
    <row r="55" spans="1:6" x14ac:dyDescent="0.2">
      <c r="A55" s="22" t="s">
        <v>8</v>
      </c>
      <c r="B55" s="23">
        <f t="shared" ref="B55:D70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9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10</v>
      </c>
      <c r="B57" s="24">
        <f t="shared" si="4"/>
        <v>0</v>
      </c>
      <c r="C57" s="24">
        <f t="shared" si="3"/>
        <v>0</v>
      </c>
      <c r="D57" s="24">
        <f t="shared" si="3"/>
        <v>0</v>
      </c>
      <c r="E57" s="24">
        <f t="shared" si="5"/>
        <v>0</v>
      </c>
      <c r="F57" s="9"/>
    </row>
    <row r="58" spans="1:6" x14ac:dyDescent="0.2">
      <c r="A58" s="22" t="s">
        <v>19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20</v>
      </c>
      <c r="B59" s="24">
        <f t="shared" si="4"/>
        <v>0</v>
      </c>
      <c r="C59" s="24">
        <f t="shared" si="3"/>
        <v>0</v>
      </c>
      <c r="D59" s="24">
        <f t="shared" si="3"/>
        <v>0</v>
      </c>
      <c r="E59" s="24">
        <f t="shared" si="5"/>
        <v>0</v>
      </c>
      <c r="F59" s="9"/>
    </row>
    <row r="60" spans="1:6" x14ac:dyDescent="0.2">
      <c r="A60" s="22" t="s">
        <v>21</v>
      </c>
      <c r="B60" s="24">
        <f t="shared" si="4"/>
        <v>0</v>
      </c>
      <c r="C60" s="24">
        <f t="shared" si="3"/>
        <v>0</v>
      </c>
      <c r="D60" s="24">
        <f t="shared" si="3"/>
        <v>0</v>
      </c>
      <c r="E60" s="24">
        <f t="shared" si="5"/>
        <v>0</v>
      </c>
      <c r="F60" s="9"/>
    </row>
    <row r="61" spans="1:6" ht="15" x14ac:dyDescent="0.25">
      <c r="A61" s="12" t="s">
        <v>16</v>
      </c>
      <c r="B61" s="24">
        <f t="shared" si="4"/>
        <v>0</v>
      </c>
      <c r="C61" s="24">
        <f t="shared" si="3"/>
        <v>0</v>
      </c>
      <c r="D61" s="24">
        <f t="shared" si="3"/>
        <v>0</v>
      </c>
      <c r="E61" s="24">
        <f t="shared" si="5"/>
        <v>0</v>
      </c>
      <c r="F61" s="9"/>
    </row>
    <row r="62" spans="1:6" x14ac:dyDescent="0.2">
      <c r="A62" s="22" t="s">
        <v>22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23</v>
      </c>
      <c r="B63" s="24">
        <f t="shared" si="4"/>
        <v>0</v>
      </c>
      <c r="C63" s="24">
        <f t="shared" si="3"/>
        <v>-5573103</v>
      </c>
      <c r="D63" s="24">
        <f t="shared" si="3"/>
        <v>0</v>
      </c>
      <c r="E63" s="24">
        <f t="shared" si="5"/>
        <v>5573103</v>
      </c>
      <c r="F63" s="9"/>
    </row>
    <row r="64" spans="1:6" x14ac:dyDescent="0.2">
      <c r="A64" s="22" t="s">
        <v>24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25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17</v>
      </c>
      <c r="B66" s="24">
        <f t="shared" si="4"/>
        <v>0</v>
      </c>
      <c r="C66" s="24">
        <f t="shared" si="3"/>
        <v>-5573103</v>
      </c>
      <c r="D66" s="24">
        <f t="shared" si="3"/>
        <v>0</v>
      </c>
      <c r="E66" s="24">
        <f t="shared" si="5"/>
        <v>5573103</v>
      </c>
      <c r="F66" s="9"/>
    </row>
    <row r="67" spans="1:6" x14ac:dyDescent="0.2">
      <c r="A67" s="22" t="s">
        <v>26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27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28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18</v>
      </c>
      <c r="B70" s="24">
        <f t="shared" si="4"/>
        <v>0</v>
      </c>
      <c r="C70" s="24">
        <f t="shared" si="4"/>
        <v>0</v>
      </c>
      <c r="D70" s="24">
        <f t="shared" si="4"/>
        <v>0</v>
      </c>
      <c r="E70" s="24">
        <f t="shared" si="5"/>
        <v>0</v>
      </c>
      <c r="F70" s="9"/>
    </row>
    <row r="71" spans="1:6" ht="15" x14ac:dyDescent="0.25">
      <c r="A71" s="25" t="s">
        <v>11</v>
      </c>
      <c r="B71" s="24">
        <f t="shared" ref="B71:D71" si="6">B50+B29</f>
        <v>0</v>
      </c>
      <c r="C71" s="24">
        <f t="shared" si="6"/>
        <v>-5573103</v>
      </c>
      <c r="D71" s="24">
        <f t="shared" si="6"/>
        <v>0</v>
      </c>
      <c r="E71" s="24">
        <f t="shared" si="5"/>
        <v>5573103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31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7</v>
      </c>
      <c r="B75" s="23">
        <f t="shared" ref="B75:D90" si="7">B54</f>
        <v>0</v>
      </c>
      <c r="C75" s="23">
        <f t="shared" si="7"/>
        <v>0</v>
      </c>
      <c r="D75" s="23">
        <f t="shared" si="7"/>
        <v>0</v>
      </c>
      <c r="E75" s="23">
        <f>D75-C75</f>
        <v>0</v>
      </c>
      <c r="F75" s="9"/>
    </row>
    <row r="76" spans="1:6" x14ac:dyDescent="0.2">
      <c r="A76" s="22" t="s">
        <v>8</v>
      </c>
      <c r="B76" s="23">
        <f t="shared" si="7"/>
        <v>0</v>
      </c>
      <c r="C76" s="23">
        <f t="shared" si="7"/>
        <v>0</v>
      </c>
      <c r="D76" s="23">
        <f t="shared" si="7"/>
        <v>0</v>
      </c>
      <c r="E76" s="23">
        <f t="shared" ref="E76:E92" si="8">D76-C76</f>
        <v>0</v>
      </c>
      <c r="F76" s="9"/>
    </row>
    <row r="77" spans="1:6" x14ac:dyDescent="0.2">
      <c r="A77" s="22" t="s">
        <v>9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10</v>
      </c>
      <c r="B78" s="23">
        <f t="shared" si="7"/>
        <v>0</v>
      </c>
      <c r="C78" s="23">
        <f t="shared" si="7"/>
        <v>0</v>
      </c>
      <c r="D78" s="23">
        <f t="shared" si="7"/>
        <v>0</v>
      </c>
      <c r="E78" s="23">
        <f t="shared" si="8"/>
        <v>0</v>
      </c>
      <c r="F78" s="9"/>
    </row>
    <row r="79" spans="1:6" x14ac:dyDescent="0.2">
      <c r="A79" s="22" t="s">
        <v>19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20</v>
      </c>
      <c r="B80" s="23">
        <f t="shared" si="7"/>
        <v>0</v>
      </c>
      <c r="C80" s="23">
        <f t="shared" si="7"/>
        <v>0</v>
      </c>
      <c r="D80" s="23">
        <f t="shared" si="7"/>
        <v>0</v>
      </c>
      <c r="E80" s="23">
        <f t="shared" si="8"/>
        <v>0</v>
      </c>
      <c r="F80" s="9"/>
    </row>
    <row r="81" spans="1:6" x14ac:dyDescent="0.2">
      <c r="A81" s="22" t="s">
        <v>21</v>
      </c>
      <c r="B81" s="23">
        <f t="shared" si="7"/>
        <v>0</v>
      </c>
      <c r="C81" s="23">
        <f t="shared" si="7"/>
        <v>0</v>
      </c>
      <c r="D81" s="23">
        <f t="shared" si="7"/>
        <v>0</v>
      </c>
      <c r="E81" s="39">
        <f t="shared" si="8"/>
        <v>0</v>
      </c>
      <c r="F81" s="3" t="s">
        <v>2</v>
      </c>
    </row>
    <row r="82" spans="1:6" ht="15" x14ac:dyDescent="0.25">
      <c r="A82" s="12" t="s">
        <v>16</v>
      </c>
      <c r="B82" s="23">
        <f t="shared" si="7"/>
        <v>0</v>
      </c>
      <c r="C82" s="23">
        <f t="shared" si="7"/>
        <v>0</v>
      </c>
      <c r="D82" s="23">
        <f t="shared" si="7"/>
        <v>0</v>
      </c>
      <c r="E82" s="39">
        <f t="shared" si="8"/>
        <v>0</v>
      </c>
    </row>
    <row r="83" spans="1:6" x14ac:dyDescent="0.2">
      <c r="A83" s="22" t="s">
        <v>22</v>
      </c>
      <c r="B83" s="23">
        <f t="shared" si="7"/>
        <v>0</v>
      </c>
      <c r="C83" s="23">
        <f t="shared" si="7"/>
        <v>0</v>
      </c>
      <c r="D83" s="23">
        <f t="shared" si="7"/>
        <v>0</v>
      </c>
      <c r="E83" s="39">
        <f t="shared" si="8"/>
        <v>0</v>
      </c>
    </row>
    <row r="84" spans="1:6" x14ac:dyDescent="0.2">
      <c r="A84" s="22" t="s">
        <v>23</v>
      </c>
      <c r="B84" s="23">
        <f t="shared" si="7"/>
        <v>0</v>
      </c>
      <c r="C84" s="23">
        <f t="shared" si="7"/>
        <v>-5573103</v>
      </c>
      <c r="D84" s="23">
        <f t="shared" si="7"/>
        <v>0</v>
      </c>
      <c r="E84" s="39">
        <f t="shared" si="8"/>
        <v>5573103</v>
      </c>
    </row>
    <row r="85" spans="1:6" x14ac:dyDescent="0.2">
      <c r="A85" s="22" t="s">
        <v>24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25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17</v>
      </c>
      <c r="B87" s="23">
        <f t="shared" si="7"/>
        <v>0</v>
      </c>
      <c r="C87" s="23">
        <f t="shared" si="7"/>
        <v>-5573103</v>
      </c>
      <c r="D87" s="23">
        <f t="shared" si="7"/>
        <v>0</v>
      </c>
      <c r="E87" s="39">
        <f t="shared" si="8"/>
        <v>5573103</v>
      </c>
    </row>
    <row r="88" spans="1:6" x14ac:dyDescent="0.2">
      <c r="A88" s="22" t="s">
        <v>26</v>
      </c>
      <c r="B88" s="23">
        <f t="shared" si="7"/>
        <v>0</v>
      </c>
      <c r="C88" s="23">
        <f t="shared" si="7"/>
        <v>0</v>
      </c>
      <c r="D88" s="23">
        <f t="shared" si="7"/>
        <v>0</v>
      </c>
      <c r="E88" s="39">
        <f t="shared" si="8"/>
        <v>0</v>
      </c>
    </row>
    <row r="89" spans="1:6" x14ac:dyDescent="0.2">
      <c r="A89" s="22" t="s">
        <v>27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28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18</v>
      </c>
      <c r="B91" s="23">
        <f t="shared" ref="B91:D92" si="9">B70</f>
        <v>0</v>
      </c>
      <c r="C91" s="23">
        <f t="shared" si="9"/>
        <v>0</v>
      </c>
      <c r="D91" s="23">
        <f t="shared" si="9"/>
        <v>0</v>
      </c>
      <c r="E91" s="39">
        <f t="shared" si="8"/>
        <v>0</v>
      </c>
    </row>
    <row r="92" spans="1:6" ht="15" x14ac:dyDescent="0.25">
      <c r="A92" s="25" t="s">
        <v>32</v>
      </c>
      <c r="B92" s="23">
        <f t="shared" si="9"/>
        <v>0</v>
      </c>
      <c r="C92" s="23">
        <f t="shared" si="9"/>
        <v>-5573103</v>
      </c>
      <c r="D92" s="23">
        <f t="shared" si="9"/>
        <v>0</v>
      </c>
      <c r="E92" s="40">
        <f t="shared" si="8"/>
        <v>5573103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15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7</v>
      </c>
      <c r="B96" s="23">
        <f>B75</f>
        <v>0</v>
      </c>
      <c r="C96" s="23">
        <f>C75</f>
        <v>0</v>
      </c>
      <c r="D96" s="23">
        <f>D75</f>
        <v>0</v>
      </c>
      <c r="E96" s="23">
        <f>D96-C96</f>
        <v>0</v>
      </c>
      <c r="F96" s="9"/>
    </row>
    <row r="97" spans="1:6" x14ac:dyDescent="0.2">
      <c r="A97" s="22" t="s">
        <v>8</v>
      </c>
      <c r="B97" s="23">
        <f t="shared" ref="B97:D112" si="10">B76</f>
        <v>0</v>
      </c>
      <c r="C97" s="23">
        <f t="shared" si="10"/>
        <v>0</v>
      </c>
      <c r="D97" s="23">
        <f t="shared" si="10"/>
        <v>0</v>
      </c>
      <c r="E97" s="23">
        <f t="shared" ref="E97:E113" si="11">D97-C97</f>
        <v>0</v>
      </c>
      <c r="F97" s="9"/>
    </row>
    <row r="98" spans="1:6" x14ac:dyDescent="0.2">
      <c r="A98" s="22" t="s">
        <v>9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10</v>
      </c>
      <c r="B99" s="23">
        <f t="shared" si="10"/>
        <v>0</v>
      </c>
      <c r="C99" s="23">
        <f t="shared" si="10"/>
        <v>0</v>
      </c>
      <c r="D99" s="23">
        <f t="shared" si="10"/>
        <v>0</v>
      </c>
      <c r="E99" s="23">
        <f t="shared" si="11"/>
        <v>0</v>
      </c>
      <c r="F99" s="9"/>
    </row>
    <row r="100" spans="1:6" x14ac:dyDescent="0.2">
      <c r="A100" s="22" t="s">
        <v>19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20</v>
      </c>
      <c r="B101" s="23">
        <f t="shared" si="10"/>
        <v>0</v>
      </c>
      <c r="C101" s="23">
        <f t="shared" si="10"/>
        <v>0</v>
      </c>
      <c r="D101" s="23">
        <f t="shared" si="10"/>
        <v>0</v>
      </c>
      <c r="E101" s="23">
        <f t="shared" si="11"/>
        <v>0</v>
      </c>
      <c r="F101" s="9"/>
    </row>
    <row r="102" spans="1:6" x14ac:dyDescent="0.2">
      <c r="A102" s="22" t="s">
        <v>21</v>
      </c>
      <c r="B102" s="23">
        <f t="shared" si="10"/>
        <v>0</v>
      </c>
      <c r="C102" s="23">
        <f t="shared" si="10"/>
        <v>0</v>
      </c>
      <c r="D102" s="23">
        <f t="shared" si="10"/>
        <v>0</v>
      </c>
      <c r="E102" s="23">
        <f t="shared" si="11"/>
        <v>0</v>
      </c>
      <c r="F102" s="3" t="s">
        <v>2</v>
      </c>
    </row>
    <row r="103" spans="1:6" ht="15" x14ac:dyDescent="0.25">
      <c r="A103" s="12" t="s">
        <v>16</v>
      </c>
      <c r="B103" s="23">
        <f t="shared" si="10"/>
        <v>0</v>
      </c>
      <c r="C103" s="23">
        <f t="shared" si="10"/>
        <v>0</v>
      </c>
      <c r="D103" s="23">
        <f t="shared" si="10"/>
        <v>0</v>
      </c>
      <c r="E103" s="23">
        <f t="shared" si="11"/>
        <v>0</v>
      </c>
    </row>
    <row r="104" spans="1:6" x14ac:dyDescent="0.2">
      <c r="A104" s="22" t="s">
        <v>22</v>
      </c>
      <c r="B104" s="23">
        <f t="shared" si="10"/>
        <v>0</v>
      </c>
      <c r="C104" s="23">
        <f t="shared" si="10"/>
        <v>0</v>
      </c>
      <c r="D104" s="23">
        <f t="shared" si="10"/>
        <v>0</v>
      </c>
      <c r="E104" s="23">
        <f t="shared" si="11"/>
        <v>0</v>
      </c>
    </row>
    <row r="105" spans="1:6" x14ac:dyDescent="0.2">
      <c r="A105" s="22" t="s">
        <v>23</v>
      </c>
      <c r="B105" s="23">
        <f t="shared" si="10"/>
        <v>0</v>
      </c>
      <c r="C105" s="23">
        <f t="shared" si="10"/>
        <v>-5573103</v>
      </c>
      <c r="D105" s="23">
        <f t="shared" si="10"/>
        <v>0</v>
      </c>
      <c r="E105" s="23">
        <f t="shared" si="11"/>
        <v>5573103</v>
      </c>
    </row>
    <row r="106" spans="1:6" x14ac:dyDescent="0.2">
      <c r="A106" s="22" t="s">
        <v>24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25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17</v>
      </c>
      <c r="B108" s="23">
        <f t="shared" si="10"/>
        <v>0</v>
      </c>
      <c r="C108" s="23">
        <f t="shared" si="10"/>
        <v>-5573103</v>
      </c>
      <c r="D108" s="23">
        <f t="shared" si="10"/>
        <v>0</v>
      </c>
      <c r="E108" s="23">
        <f t="shared" si="11"/>
        <v>5573103</v>
      </c>
    </row>
    <row r="109" spans="1:6" x14ac:dyDescent="0.2">
      <c r="A109" s="22" t="s">
        <v>26</v>
      </c>
      <c r="B109" s="23">
        <f t="shared" si="10"/>
        <v>0</v>
      </c>
      <c r="C109" s="23">
        <f t="shared" si="10"/>
        <v>0</v>
      </c>
      <c r="D109" s="23">
        <f t="shared" si="10"/>
        <v>0</v>
      </c>
      <c r="E109" s="23">
        <f t="shared" si="11"/>
        <v>0</v>
      </c>
    </row>
    <row r="110" spans="1:6" x14ac:dyDescent="0.2">
      <c r="A110" s="22" t="s">
        <v>27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28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18</v>
      </c>
      <c r="B112" s="23">
        <f t="shared" si="10"/>
        <v>0</v>
      </c>
      <c r="C112" s="23">
        <f t="shared" si="10"/>
        <v>0</v>
      </c>
      <c r="D112" s="23">
        <f t="shared" si="10"/>
        <v>0</v>
      </c>
      <c r="E112" s="23">
        <f t="shared" si="11"/>
        <v>0</v>
      </c>
    </row>
    <row r="113" spans="1:5" ht="15" x14ac:dyDescent="0.25">
      <c r="A113" s="25" t="s">
        <v>15</v>
      </c>
      <c r="B113" s="42">
        <f t="shared" ref="B113:D113" si="12">B92</f>
        <v>0</v>
      </c>
      <c r="C113" s="42">
        <f t="shared" si="12"/>
        <v>-5573103</v>
      </c>
      <c r="D113" s="42">
        <f t="shared" si="12"/>
        <v>0</v>
      </c>
      <c r="E113" s="42">
        <f t="shared" si="11"/>
        <v>5573103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CD026-0A9B-4458-84D0-0FDCD45BE9F8}">
  <sheetPr codeName="Sheet54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activeCell="A8" sqref="A8"/>
      <selection pane="topRight" activeCell="A8" sqref="A8"/>
      <selection pane="bottomLeft" activeCell="A8" sqref="A8"/>
      <selection pane="bottomRight" activeCell="A8" sqref="A8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102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103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92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/>
      <c r="D12" s="44">
        <v>0</v>
      </c>
      <c r="E12" s="44">
        <f>D12-C12</f>
        <v>0</v>
      </c>
      <c r="F12" s="9"/>
    </row>
    <row r="13" spans="1:7" x14ac:dyDescent="0.2">
      <c r="A13" s="22" t="s">
        <v>8</v>
      </c>
      <c r="B13" s="44"/>
      <c r="C13" s="49">
        <v>7500</v>
      </c>
      <c r="D13" s="44">
        <v>0</v>
      </c>
      <c r="E13" s="44">
        <f>D13-C13</f>
        <v>-7500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7500</v>
      </c>
      <c r="D15" s="44">
        <f>D14+D13+D12</f>
        <v>0</v>
      </c>
      <c r="E15" s="44">
        <f>D15-C15</f>
        <v>-7500</v>
      </c>
      <c r="F15" s="9"/>
    </row>
    <row r="16" spans="1:7" x14ac:dyDescent="0.2">
      <c r="A16" s="22" t="s">
        <v>19</v>
      </c>
      <c r="B16" s="44"/>
      <c r="C16" s="49"/>
      <c r="D16" s="44">
        <v>0</v>
      </c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>
        <v>1500</v>
      </c>
      <c r="D17" s="44">
        <v>1500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>
        <v>500</v>
      </c>
      <c r="D18" s="44">
        <v>500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2000</v>
      </c>
      <c r="D19" s="49">
        <f>D18+D17+D16</f>
        <v>2000</v>
      </c>
      <c r="E19" s="44">
        <f>D19-C19</f>
        <v>0</v>
      </c>
      <c r="F19" s="9"/>
    </row>
    <row r="20" spans="1:6" x14ac:dyDescent="0.2">
      <c r="A20" s="22" t="s">
        <v>22</v>
      </c>
      <c r="B20" s="44"/>
      <c r="C20" s="49"/>
      <c r="D20" s="44"/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0</v>
      </c>
      <c r="D24" s="44">
        <f>D23+D22+D21+D20</f>
        <v>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/>
      <c r="D25" s="44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0</v>
      </c>
      <c r="D28" s="44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9500</v>
      </c>
      <c r="D29" s="48">
        <f>D28+D24+D19+D15</f>
        <v>2000</v>
      </c>
      <c r="E29" s="53">
        <f>D29-C29</f>
        <v>-7500</v>
      </c>
      <c r="F29" s="9"/>
    </row>
    <row r="30" spans="1:6" x14ac:dyDescent="0.2">
      <c r="A30" s="28"/>
      <c r="B30" s="54"/>
      <c r="C30" s="51"/>
      <c r="D30" s="46"/>
      <c r="E30" s="55"/>
      <c r="F30" s="9"/>
    </row>
    <row r="31" spans="1:6" ht="15" x14ac:dyDescent="0.25">
      <c r="A31" s="12" t="s">
        <v>43</v>
      </c>
      <c r="B31" s="54"/>
      <c r="C31" s="51"/>
      <c r="D31" s="46"/>
      <c r="E31" s="55"/>
      <c r="F31" s="9"/>
    </row>
    <row r="32" spans="1:6" x14ac:dyDescent="0.2">
      <c r="A32" s="30"/>
      <c r="B32" s="56"/>
      <c r="C32" s="52"/>
      <c r="D32" s="47"/>
      <c r="E32" s="57"/>
      <c r="F32" s="9"/>
    </row>
    <row r="33" spans="1:6" x14ac:dyDescent="0.2">
      <c r="A33" s="22" t="s">
        <v>7</v>
      </c>
      <c r="B33" s="44"/>
      <c r="C33" s="49">
        <f>169000+45968+40000</f>
        <v>254968</v>
      </c>
      <c r="D33" s="44">
        <f>258412+47341+40000+20000</f>
        <v>365753</v>
      </c>
      <c r="E33" s="44">
        <f t="shared" ref="E33:E42" si="1">D33-C33</f>
        <v>110785</v>
      </c>
      <c r="F33" s="9"/>
    </row>
    <row r="34" spans="1:6" x14ac:dyDescent="0.2">
      <c r="A34" s="22" t="s">
        <v>8</v>
      </c>
      <c r="B34" s="44"/>
      <c r="C34" s="49">
        <v>2000</v>
      </c>
      <c r="D34" s="44">
        <v>2000</v>
      </c>
      <c r="E34" s="44">
        <f t="shared" si="1"/>
        <v>0</v>
      </c>
      <c r="F34" s="9"/>
    </row>
    <row r="35" spans="1:6" x14ac:dyDescent="0.2">
      <c r="A35" s="22" t="s">
        <v>9</v>
      </c>
      <c r="B35" s="44"/>
      <c r="C35" s="49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9">
        <f>C35+C34+C33</f>
        <v>256968</v>
      </c>
      <c r="D36" s="44">
        <f>D35+D34+D33</f>
        <v>367753</v>
      </c>
      <c r="E36" s="44">
        <f t="shared" si="1"/>
        <v>110785</v>
      </c>
      <c r="F36" s="9"/>
    </row>
    <row r="37" spans="1:6" x14ac:dyDescent="0.2">
      <c r="A37" s="22" t="s">
        <v>19</v>
      </c>
      <c r="B37" s="44"/>
      <c r="C37" s="45">
        <v>5500</v>
      </c>
      <c r="D37" s="44">
        <v>5500</v>
      </c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>
        <v>122500</v>
      </c>
      <c r="D38" s="44">
        <v>122500</v>
      </c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>
        <v>1000</v>
      </c>
      <c r="D39" s="44">
        <v>1000</v>
      </c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129000</v>
      </c>
      <c r="D40" s="44">
        <f>D39+D38+D37</f>
        <v>129000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9">
        <v>10000</v>
      </c>
      <c r="D41" s="44">
        <v>10000</v>
      </c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9">
        <v>4500</v>
      </c>
      <c r="D42" s="44">
        <v>4500</v>
      </c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9"/>
      <c r="D43" s="44"/>
      <c r="E43" s="44"/>
      <c r="F43" s="9"/>
    </row>
    <row r="44" spans="1:6" x14ac:dyDescent="0.2">
      <c r="A44" s="22" t="s">
        <v>25</v>
      </c>
      <c r="B44" s="44"/>
      <c r="C44" s="49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9">
        <f>C44+C43+C42+C41</f>
        <v>14500</v>
      </c>
      <c r="D45" s="44">
        <f>D44+D43+D42+D41</f>
        <v>14500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9">
        <v>1500</v>
      </c>
      <c r="D46" s="44">
        <v>1500</v>
      </c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9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9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9">
        <f>C48+C47+C46</f>
        <v>1500</v>
      </c>
      <c r="D49" s="44">
        <f>D48+D47+D46</f>
        <v>1500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50">
        <f>C49+C45+C40+C36</f>
        <v>401968</v>
      </c>
      <c r="D50" s="48">
        <f>D49+D45+D40+D36</f>
        <v>512753</v>
      </c>
      <c r="E50" s="53">
        <f t="shared" si="2"/>
        <v>110785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254968</v>
      </c>
      <c r="D54" s="44">
        <f t="shared" si="3"/>
        <v>365753</v>
      </c>
      <c r="E54" s="44">
        <f>D54-C54</f>
        <v>110785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9500</v>
      </c>
      <c r="D55" s="44">
        <f t="shared" si="3"/>
        <v>2000</v>
      </c>
      <c r="E55" s="44">
        <f t="shared" ref="E55:E71" si="5">D55-C55</f>
        <v>-7500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264468</v>
      </c>
      <c r="D57" s="44">
        <f t="shared" si="3"/>
        <v>367753</v>
      </c>
      <c r="E57" s="44">
        <f t="shared" si="5"/>
        <v>103285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5500</v>
      </c>
      <c r="D58" s="44">
        <f t="shared" si="3"/>
        <v>5500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124000</v>
      </c>
      <c r="D59" s="44">
        <f t="shared" si="3"/>
        <v>124000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1500</v>
      </c>
      <c r="D60" s="44">
        <f t="shared" si="3"/>
        <v>1500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131000</v>
      </c>
      <c r="D61" s="44">
        <f t="shared" si="3"/>
        <v>131000</v>
      </c>
      <c r="E61" s="44">
        <f t="shared" si="5"/>
        <v>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10000</v>
      </c>
      <c r="D62" s="44">
        <f t="shared" si="3"/>
        <v>10000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4500</v>
      </c>
      <c r="D63" s="44">
        <f t="shared" si="3"/>
        <v>4500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14500</v>
      </c>
      <c r="D66" s="44">
        <f t="shared" si="3"/>
        <v>14500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1500</v>
      </c>
      <c r="D67" s="44">
        <f t="shared" si="3"/>
        <v>1500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1500</v>
      </c>
      <c r="D70" s="44">
        <f t="shared" si="4"/>
        <v>1500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411468</v>
      </c>
      <c r="D71" s="44">
        <f t="shared" si="6"/>
        <v>514753</v>
      </c>
      <c r="E71" s="44">
        <f t="shared" si="5"/>
        <v>103285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254968</v>
      </c>
      <c r="D75" s="44">
        <f t="shared" si="7"/>
        <v>365753</v>
      </c>
      <c r="E75" s="44">
        <f>D75-C75</f>
        <v>110785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9500</v>
      </c>
      <c r="D76" s="44">
        <f t="shared" si="7"/>
        <v>2000</v>
      </c>
      <c r="E76" s="44">
        <f t="shared" ref="E76:E92" si="8">D76-C76</f>
        <v>-7500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264468</v>
      </c>
      <c r="D78" s="44">
        <f t="shared" si="7"/>
        <v>367753</v>
      </c>
      <c r="E78" s="44">
        <f t="shared" si="8"/>
        <v>103285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5500</v>
      </c>
      <c r="D79" s="44">
        <f t="shared" si="7"/>
        <v>5500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124000</v>
      </c>
      <c r="D80" s="44">
        <f t="shared" si="7"/>
        <v>124000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1500</v>
      </c>
      <c r="D81" s="44">
        <f t="shared" si="7"/>
        <v>1500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131000</v>
      </c>
      <c r="D82" s="44">
        <f t="shared" si="7"/>
        <v>131000</v>
      </c>
      <c r="E82" s="58">
        <f t="shared" si="8"/>
        <v>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10000</v>
      </c>
      <c r="D83" s="44">
        <f t="shared" si="7"/>
        <v>10000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4500</v>
      </c>
      <c r="D84" s="44">
        <f t="shared" si="7"/>
        <v>4500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14500</v>
      </c>
      <c r="D87" s="44">
        <f t="shared" si="7"/>
        <v>14500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1500</v>
      </c>
      <c r="D88" s="44">
        <f t="shared" si="7"/>
        <v>1500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1500</v>
      </c>
      <c r="D91" s="44">
        <f t="shared" si="9"/>
        <v>1500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411468</v>
      </c>
      <c r="D92" s="44">
        <f t="shared" si="9"/>
        <v>514753</v>
      </c>
      <c r="E92" s="59">
        <f t="shared" si="8"/>
        <v>103285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254968</v>
      </c>
      <c r="D96" s="44">
        <f>D75</f>
        <v>365753</v>
      </c>
      <c r="E96" s="44">
        <f>D96-C96</f>
        <v>110785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9500</v>
      </c>
      <c r="D97" s="44">
        <f t="shared" si="10"/>
        <v>2000</v>
      </c>
      <c r="E97" s="44">
        <f t="shared" ref="E97:E113" si="11">D97-C97</f>
        <v>-7500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264468</v>
      </c>
      <c r="D99" s="44">
        <f t="shared" si="10"/>
        <v>367753</v>
      </c>
      <c r="E99" s="44">
        <f t="shared" si="11"/>
        <v>103285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5500</v>
      </c>
      <c r="D100" s="44">
        <f t="shared" si="10"/>
        <v>5500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124000</v>
      </c>
      <c r="D101" s="44">
        <f t="shared" si="10"/>
        <v>124000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1500</v>
      </c>
      <c r="D102" s="44">
        <f t="shared" si="10"/>
        <v>1500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131000</v>
      </c>
      <c r="D103" s="44">
        <f t="shared" si="10"/>
        <v>131000</v>
      </c>
      <c r="E103" s="44">
        <f t="shared" si="11"/>
        <v>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10000</v>
      </c>
      <c r="D104" s="44">
        <f t="shared" si="10"/>
        <v>10000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4500</v>
      </c>
      <c r="D105" s="44">
        <f t="shared" si="10"/>
        <v>4500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14500</v>
      </c>
      <c r="D108" s="44">
        <f t="shared" si="10"/>
        <v>14500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1500</v>
      </c>
      <c r="D109" s="44">
        <f t="shared" si="10"/>
        <v>1500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1500</v>
      </c>
      <c r="D112" s="44">
        <f t="shared" si="10"/>
        <v>1500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411468</v>
      </c>
      <c r="D113" s="48">
        <f t="shared" si="12"/>
        <v>514753</v>
      </c>
      <c r="E113" s="48">
        <f t="shared" si="11"/>
        <v>103285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2436F-7FFD-4E7F-A0A3-5B9E1EA7F18F}">
  <sheetPr codeName="Sheet55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activeCell="A8" sqref="A8"/>
      <selection pane="topRight" activeCell="A8" sqref="A8"/>
      <selection pane="bottomLeft" activeCell="A8" sqref="A8"/>
      <selection pane="bottomRight" activeCell="A8" sqref="A8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102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104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92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v>56160</v>
      </c>
      <c r="D12" s="44">
        <v>65345</v>
      </c>
      <c r="E12" s="44">
        <f>D12-C12</f>
        <v>9185</v>
      </c>
      <c r="F12" s="9"/>
    </row>
    <row r="13" spans="1:7" x14ac:dyDescent="0.2">
      <c r="A13" s="22" t="s">
        <v>8</v>
      </c>
      <c r="B13" s="44"/>
      <c r="C13" s="49"/>
      <c r="D13" s="44"/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56160</v>
      </c>
      <c r="D15" s="44">
        <f>D14+D13+D12</f>
        <v>65345</v>
      </c>
      <c r="E15" s="44">
        <f>D15-C15</f>
        <v>9185</v>
      </c>
      <c r="F15" s="9"/>
    </row>
    <row r="16" spans="1:7" x14ac:dyDescent="0.2">
      <c r="A16" s="22" t="s">
        <v>19</v>
      </c>
      <c r="B16" s="44"/>
      <c r="C16" s="49"/>
      <c r="D16" s="44"/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>
        <v>1000</v>
      </c>
      <c r="D17" s="44">
        <v>1000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>
        <v>20000</v>
      </c>
      <c r="D18" s="44">
        <v>20000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21000</v>
      </c>
      <c r="D19" s="44">
        <f>D18+D17+D16</f>
        <v>21000</v>
      </c>
      <c r="E19" s="44">
        <f>D19-C19</f>
        <v>0</v>
      </c>
      <c r="F19" s="9"/>
    </row>
    <row r="20" spans="1:6" x14ac:dyDescent="0.2">
      <c r="A20" s="22" t="s">
        <v>22</v>
      </c>
      <c r="B20" s="44"/>
      <c r="C20" s="49"/>
      <c r="D20" s="44"/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0</v>
      </c>
      <c r="D24" s="44">
        <f>D23+D22+D21+D20</f>
        <v>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/>
      <c r="D25" s="44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0</v>
      </c>
      <c r="D28" s="44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77160</v>
      </c>
      <c r="D29" s="48">
        <f>D28+D24+D19+D15</f>
        <v>86345</v>
      </c>
      <c r="E29" s="53">
        <f>D29-C29</f>
        <v>9185</v>
      </c>
      <c r="F29" s="9"/>
    </row>
    <row r="30" spans="1:6" x14ac:dyDescent="0.2">
      <c r="A30" s="28"/>
      <c r="B30" s="54"/>
      <c r="C30" s="51"/>
      <c r="D30" s="46"/>
      <c r="E30" s="55"/>
      <c r="F30" s="9"/>
    </row>
    <row r="31" spans="1:6" ht="15" x14ac:dyDescent="0.25">
      <c r="A31" s="12" t="s">
        <v>43</v>
      </c>
      <c r="B31" s="54"/>
      <c r="C31" s="51"/>
      <c r="D31" s="46"/>
      <c r="E31" s="55"/>
      <c r="F31" s="9"/>
    </row>
    <row r="32" spans="1:6" x14ac:dyDescent="0.2">
      <c r="A32" s="30"/>
      <c r="B32" s="56"/>
      <c r="C32" s="52"/>
      <c r="D32" s="47"/>
      <c r="E32" s="57"/>
      <c r="F32" s="9"/>
    </row>
    <row r="33" spans="1:6" x14ac:dyDescent="0.2">
      <c r="A33" s="22" t="s">
        <v>7</v>
      </c>
      <c r="B33" s="44"/>
      <c r="C33" s="49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9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9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9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5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9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9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9"/>
      <c r="D43" s="44"/>
      <c r="E43" s="44"/>
      <c r="F43" s="9"/>
    </row>
    <row r="44" spans="1:6" x14ac:dyDescent="0.2">
      <c r="A44" s="22" t="s">
        <v>25</v>
      </c>
      <c r="B44" s="44"/>
      <c r="C44" s="49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9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9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9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9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9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50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56160</v>
      </c>
      <c r="D54" s="44">
        <f t="shared" si="3"/>
        <v>65345</v>
      </c>
      <c r="E54" s="44">
        <f>D54-C54</f>
        <v>9185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56160</v>
      </c>
      <c r="D57" s="44">
        <f t="shared" si="3"/>
        <v>65345</v>
      </c>
      <c r="E57" s="44">
        <f t="shared" si="5"/>
        <v>9185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1000</v>
      </c>
      <c r="D59" s="44">
        <f t="shared" si="3"/>
        <v>1000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20000</v>
      </c>
      <c r="D60" s="44">
        <f t="shared" si="3"/>
        <v>20000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21000</v>
      </c>
      <c r="D61" s="44">
        <f t="shared" si="3"/>
        <v>21000</v>
      </c>
      <c r="E61" s="44">
        <f t="shared" si="5"/>
        <v>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77160</v>
      </c>
      <c r="D71" s="44">
        <f t="shared" si="6"/>
        <v>86345</v>
      </c>
      <c r="E71" s="44">
        <f t="shared" si="5"/>
        <v>9185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56160</v>
      </c>
      <c r="D75" s="44">
        <f t="shared" si="7"/>
        <v>65345</v>
      </c>
      <c r="E75" s="44">
        <f>D75-C75</f>
        <v>9185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56160</v>
      </c>
      <c r="D78" s="44">
        <f t="shared" si="7"/>
        <v>65345</v>
      </c>
      <c r="E78" s="44">
        <f t="shared" si="8"/>
        <v>9185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1000</v>
      </c>
      <c r="D80" s="44">
        <f t="shared" si="7"/>
        <v>1000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20000</v>
      </c>
      <c r="D81" s="44">
        <f t="shared" si="7"/>
        <v>20000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21000</v>
      </c>
      <c r="D82" s="44">
        <f t="shared" si="7"/>
        <v>21000</v>
      </c>
      <c r="E82" s="58">
        <f t="shared" si="8"/>
        <v>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0</v>
      </c>
      <c r="D87" s="44">
        <f t="shared" si="7"/>
        <v>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77160</v>
      </c>
      <c r="D92" s="44">
        <f t="shared" si="9"/>
        <v>86345</v>
      </c>
      <c r="E92" s="59">
        <f t="shared" si="8"/>
        <v>9185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56160</v>
      </c>
      <c r="D96" s="44">
        <f>D75</f>
        <v>65345</v>
      </c>
      <c r="E96" s="44">
        <f>D96-C96</f>
        <v>9185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56160</v>
      </c>
      <c r="D99" s="44">
        <f t="shared" si="10"/>
        <v>65345</v>
      </c>
      <c r="E99" s="44">
        <f t="shared" si="11"/>
        <v>9185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0</v>
      </c>
      <c r="D100" s="44">
        <f t="shared" si="10"/>
        <v>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1000</v>
      </c>
      <c r="D101" s="44">
        <f t="shared" si="10"/>
        <v>1000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20000</v>
      </c>
      <c r="D102" s="44">
        <f t="shared" si="10"/>
        <v>20000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21000</v>
      </c>
      <c r="D103" s="44">
        <f t="shared" si="10"/>
        <v>21000</v>
      </c>
      <c r="E103" s="44">
        <f t="shared" si="11"/>
        <v>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0</v>
      </c>
      <c r="D108" s="44">
        <f t="shared" si="10"/>
        <v>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77160</v>
      </c>
      <c r="D113" s="48">
        <f t="shared" si="12"/>
        <v>86345</v>
      </c>
      <c r="E113" s="48">
        <f t="shared" si="11"/>
        <v>9185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BC42D-2712-4ABE-9106-60B8E4207CD5}">
  <sheetPr codeName="Sheet31">
    <pageSetUpPr fitToPage="1"/>
  </sheetPr>
  <dimension ref="A1:G113"/>
  <sheetViews>
    <sheetView showOutlineSymbols="0" zoomScaleNormal="100" workbookViewId="0">
      <pane xSplit="1" ySplit="7" topLeftCell="B22" activePane="bottomRight" state="frozen"/>
      <selection pane="topRight" activeCell="B1" sqref="B1"/>
      <selection pane="bottomLeft" activeCell="A8" sqref="A8"/>
      <selection pane="bottomRight" activeCell="A32" sqref="A32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77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134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70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/>
      <c r="D12" s="44"/>
      <c r="E12" s="44">
        <f>D12-C12</f>
        <v>0</v>
      </c>
      <c r="F12" s="9"/>
    </row>
    <row r="13" spans="1:7" x14ac:dyDescent="0.2">
      <c r="A13" s="22" t="s">
        <v>8</v>
      </c>
      <c r="B13" s="44"/>
      <c r="C13" s="49"/>
      <c r="D13" s="44"/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0</v>
      </c>
      <c r="D15" s="44">
        <f>D14+D13+D12</f>
        <v>0</v>
      </c>
      <c r="E15" s="44">
        <f>D15-C15</f>
        <v>0</v>
      </c>
      <c r="F15" s="9"/>
    </row>
    <row r="16" spans="1:7" x14ac:dyDescent="0.2">
      <c r="A16" s="22" t="s">
        <v>19</v>
      </c>
      <c r="B16" s="44"/>
      <c r="C16" s="49"/>
      <c r="D16" s="44"/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/>
      <c r="D17" s="44"/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/>
      <c r="D18" s="44"/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0</v>
      </c>
      <c r="D19" s="44">
        <f>D18+D17+D16</f>
        <v>0</v>
      </c>
      <c r="E19" s="44">
        <f>D19-C19</f>
        <v>0</v>
      </c>
      <c r="F19" s="9"/>
    </row>
    <row r="20" spans="1:6" x14ac:dyDescent="0.2">
      <c r="A20" s="22" t="s">
        <v>22</v>
      </c>
      <c r="B20" s="44"/>
      <c r="C20" s="49"/>
      <c r="D20" s="44"/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0</v>
      </c>
      <c r="D24" s="44">
        <f>D23+D22+D21+D20</f>
        <v>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/>
      <c r="D25" s="44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0</v>
      </c>
      <c r="D28" s="44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0</v>
      </c>
      <c r="D29" s="48">
        <f>D28+D24+D19+D15</f>
        <v>0</v>
      </c>
      <c r="E29" s="53">
        <f>D29-C29</f>
        <v>0</v>
      </c>
      <c r="F29" s="9"/>
    </row>
    <row r="30" spans="1:6" x14ac:dyDescent="0.2">
      <c r="A30" s="28"/>
      <c r="B30" s="54"/>
      <c r="C30" s="51"/>
      <c r="D30" s="46"/>
      <c r="E30" s="55"/>
      <c r="F30" s="9"/>
    </row>
    <row r="31" spans="1:6" ht="15" x14ac:dyDescent="0.25">
      <c r="A31" s="29" t="s">
        <v>54</v>
      </c>
      <c r="B31" s="54"/>
      <c r="C31" s="51"/>
      <c r="D31" s="46"/>
      <c r="E31" s="55"/>
      <c r="F31" s="9"/>
    </row>
    <row r="32" spans="1:6" x14ac:dyDescent="0.2">
      <c r="A32" s="30"/>
      <c r="B32" s="56"/>
      <c r="C32" s="52"/>
      <c r="D32" s="47"/>
      <c r="E32" s="57"/>
      <c r="F32" s="9"/>
    </row>
    <row r="33" spans="1:6" x14ac:dyDescent="0.2">
      <c r="A33" s="22" t="s">
        <v>7</v>
      </c>
      <c r="B33" s="44"/>
      <c r="C33" s="49">
        <f>481817+47091+8000</f>
        <v>536908</v>
      </c>
      <c r="D33" s="44">
        <f>453294+88506+8000</f>
        <v>549800</v>
      </c>
      <c r="E33" s="44">
        <f t="shared" ref="E33:E42" si="1">D33-C33</f>
        <v>12892</v>
      </c>
      <c r="F33" s="9"/>
    </row>
    <row r="34" spans="1:6" x14ac:dyDescent="0.2">
      <c r="A34" s="22" t="s">
        <v>8</v>
      </c>
      <c r="B34" s="44"/>
      <c r="C34" s="49">
        <v>7500</v>
      </c>
      <c r="D34" s="44">
        <v>7500</v>
      </c>
      <c r="E34" s="44">
        <f t="shared" si="1"/>
        <v>0</v>
      </c>
      <c r="F34" s="9"/>
    </row>
    <row r="35" spans="1:6" x14ac:dyDescent="0.2">
      <c r="A35" s="22" t="s">
        <v>9</v>
      </c>
      <c r="B35" s="44"/>
      <c r="C35" s="49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9">
        <f>C35+C34+C33</f>
        <v>544408</v>
      </c>
      <c r="D36" s="44">
        <f>D35+D34+D33</f>
        <v>557300</v>
      </c>
      <c r="E36" s="44">
        <f t="shared" si="1"/>
        <v>12892</v>
      </c>
      <c r="F36" s="9"/>
    </row>
    <row r="37" spans="1:6" x14ac:dyDescent="0.2">
      <c r="A37" s="22" t="s">
        <v>19</v>
      </c>
      <c r="B37" s="44"/>
      <c r="C37" s="45">
        <v>8600</v>
      </c>
      <c r="D37" s="44">
        <v>33500</v>
      </c>
      <c r="E37" s="44">
        <f t="shared" si="1"/>
        <v>24900</v>
      </c>
      <c r="F37" s="9"/>
    </row>
    <row r="38" spans="1:6" x14ac:dyDescent="0.2">
      <c r="A38" s="22" t="s">
        <v>20</v>
      </c>
      <c r="B38" s="44"/>
      <c r="C38" s="44">
        <f>141000+250</f>
        <v>141250</v>
      </c>
      <c r="D38" s="44">
        <f>141000+250</f>
        <v>141250</v>
      </c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>
        <v>23500</v>
      </c>
      <c r="D39" s="44">
        <v>23500</v>
      </c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173350</v>
      </c>
      <c r="D40" s="44">
        <f>D39+D38+D37</f>
        <v>198250</v>
      </c>
      <c r="E40" s="44">
        <f t="shared" si="1"/>
        <v>24900</v>
      </c>
      <c r="F40" s="9"/>
    </row>
    <row r="41" spans="1:6" x14ac:dyDescent="0.2">
      <c r="A41" s="22" t="s">
        <v>22</v>
      </c>
      <c r="B41" s="44"/>
      <c r="C41" s="49">
        <f>4000+5000</f>
        <v>9000</v>
      </c>
      <c r="D41" s="44">
        <f>4000+5000</f>
        <v>9000</v>
      </c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9">
        <v>10000</v>
      </c>
      <c r="D42" s="44">
        <v>10000</v>
      </c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9"/>
      <c r="D43" s="44"/>
      <c r="E43" s="44"/>
      <c r="F43" s="9"/>
    </row>
    <row r="44" spans="1:6" x14ac:dyDescent="0.2">
      <c r="A44" s="22" t="s">
        <v>25</v>
      </c>
      <c r="B44" s="44"/>
      <c r="C44" s="49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9">
        <f>C44+C43+C42+C41</f>
        <v>19000</v>
      </c>
      <c r="D45" s="44">
        <f>D44+D43+D42+D41</f>
        <v>19000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9">
        <v>1500</v>
      </c>
      <c r="D46" s="44">
        <v>1500</v>
      </c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9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9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9">
        <f>C48+C47+C46</f>
        <v>1500</v>
      </c>
      <c r="D49" s="44">
        <f>D48+D47+D46</f>
        <v>1500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50">
        <f>C49+C45+C40+C36</f>
        <v>738258</v>
      </c>
      <c r="D50" s="48">
        <f>D49+D45+D40+D36</f>
        <v>776050</v>
      </c>
      <c r="E50" s="53">
        <f t="shared" si="2"/>
        <v>37792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536908</v>
      </c>
      <c r="D54" s="44">
        <f t="shared" si="3"/>
        <v>549800</v>
      </c>
      <c r="E54" s="44">
        <f>D54-C54</f>
        <v>12892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7500</v>
      </c>
      <c r="D55" s="44">
        <f t="shared" si="3"/>
        <v>7500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544408</v>
      </c>
      <c r="D57" s="44">
        <f t="shared" si="3"/>
        <v>557300</v>
      </c>
      <c r="E57" s="44">
        <f t="shared" si="5"/>
        <v>12892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8600</v>
      </c>
      <c r="D58" s="44">
        <f t="shared" si="3"/>
        <v>33500</v>
      </c>
      <c r="E58" s="44">
        <f t="shared" si="5"/>
        <v>24900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141250</v>
      </c>
      <c r="D59" s="44">
        <f t="shared" si="3"/>
        <v>141250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23500</v>
      </c>
      <c r="D60" s="44">
        <f t="shared" si="3"/>
        <v>23500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173350</v>
      </c>
      <c r="D61" s="44">
        <f t="shared" si="3"/>
        <v>198250</v>
      </c>
      <c r="E61" s="44">
        <f t="shared" si="5"/>
        <v>24900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9000</v>
      </c>
      <c r="D62" s="44">
        <f t="shared" si="3"/>
        <v>9000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10000</v>
      </c>
      <c r="D63" s="44">
        <f t="shared" si="3"/>
        <v>10000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19000</v>
      </c>
      <c r="D66" s="44">
        <f t="shared" si="3"/>
        <v>19000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1500</v>
      </c>
      <c r="D67" s="44">
        <f t="shared" si="3"/>
        <v>1500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1500</v>
      </c>
      <c r="D70" s="44">
        <f t="shared" si="4"/>
        <v>1500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738258</v>
      </c>
      <c r="D71" s="44">
        <f t="shared" si="6"/>
        <v>776050</v>
      </c>
      <c r="E71" s="44">
        <f t="shared" si="5"/>
        <v>37792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536908</v>
      </c>
      <c r="D75" s="44">
        <f t="shared" si="7"/>
        <v>549800</v>
      </c>
      <c r="E75" s="44">
        <f>D75-C75</f>
        <v>12892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7500</v>
      </c>
      <c r="D76" s="44">
        <f t="shared" si="7"/>
        <v>7500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544408</v>
      </c>
      <c r="D78" s="44">
        <f t="shared" si="7"/>
        <v>557300</v>
      </c>
      <c r="E78" s="44">
        <f t="shared" si="8"/>
        <v>12892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8600</v>
      </c>
      <c r="D79" s="44">
        <f t="shared" si="7"/>
        <v>33500</v>
      </c>
      <c r="E79" s="44">
        <f t="shared" si="8"/>
        <v>24900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141250</v>
      </c>
      <c r="D80" s="44">
        <f t="shared" si="7"/>
        <v>141250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23500</v>
      </c>
      <c r="D81" s="44">
        <f t="shared" si="7"/>
        <v>23500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173350</v>
      </c>
      <c r="D82" s="44">
        <f t="shared" si="7"/>
        <v>198250</v>
      </c>
      <c r="E82" s="58">
        <f t="shared" si="8"/>
        <v>24900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9000</v>
      </c>
      <c r="D83" s="44">
        <f t="shared" si="7"/>
        <v>9000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10000</v>
      </c>
      <c r="D84" s="44">
        <f t="shared" si="7"/>
        <v>10000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19000</v>
      </c>
      <c r="D87" s="44">
        <f t="shared" si="7"/>
        <v>19000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1500</v>
      </c>
      <c r="D88" s="44">
        <f t="shared" si="7"/>
        <v>1500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1500</v>
      </c>
      <c r="D91" s="44">
        <f t="shared" si="9"/>
        <v>1500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738258</v>
      </c>
      <c r="D92" s="44">
        <f t="shared" si="9"/>
        <v>776050</v>
      </c>
      <c r="E92" s="59">
        <f t="shared" si="8"/>
        <v>37792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536908</v>
      </c>
      <c r="D96" s="44">
        <f>D75</f>
        <v>549800</v>
      </c>
      <c r="E96" s="44">
        <f>D96-C96</f>
        <v>12892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7500</v>
      </c>
      <c r="D97" s="44">
        <f t="shared" si="10"/>
        <v>7500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544408</v>
      </c>
      <c r="D99" s="44">
        <f t="shared" si="10"/>
        <v>557300</v>
      </c>
      <c r="E99" s="44">
        <f t="shared" si="11"/>
        <v>12892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8600</v>
      </c>
      <c r="D100" s="44">
        <f t="shared" si="10"/>
        <v>33500</v>
      </c>
      <c r="E100" s="44">
        <f t="shared" si="11"/>
        <v>24900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141250</v>
      </c>
      <c r="D101" s="44">
        <f t="shared" si="10"/>
        <v>141250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23500</v>
      </c>
      <c r="D102" s="44">
        <f t="shared" si="10"/>
        <v>23500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173350</v>
      </c>
      <c r="D103" s="44">
        <f t="shared" si="10"/>
        <v>198250</v>
      </c>
      <c r="E103" s="44">
        <f t="shared" si="11"/>
        <v>24900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9000</v>
      </c>
      <c r="D104" s="44">
        <f t="shared" si="10"/>
        <v>9000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10000</v>
      </c>
      <c r="D105" s="44">
        <f t="shared" si="10"/>
        <v>10000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19000</v>
      </c>
      <c r="D108" s="44">
        <f t="shared" si="10"/>
        <v>19000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1500</v>
      </c>
      <c r="D109" s="44">
        <f t="shared" si="10"/>
        <v>1500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1500</v>
      </c>
      <c r="D112" s="44">
        <f t="shared" si="10"/>
        <v>1500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738258</v>
      </c>
      <c r="D113" s="48">
        <f t="shared" si="12"/>
        <v>776050</v>
      </c>
      <c r="E113" s="48">
        <f t="shared" si="11"/>
        <v>37792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58482-5331-4A7D-86E2-EB072E7E8949}">
  <sheetPr codeName="Sheet32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6" sqref="D2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77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78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70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f>996388+19760+72000+6000+7000+250000</f>
        <v>1351148</v>
      </c>
      <c r="D12" s="44">
        <f>1038147+19760+322000+6000+20000</f>
        <v>1405907</v>
      </c>
      <c r="E12" s="44">
        <f>D12-C12</f>
        <v>54759</v>
      </c>
      <c r="F12" s="9"/>
    </row>
    <row r="13" spans="1:7" x14ac:dyDescent="0.2">
      <c r="A13" s="22" t="s">
        <v>8</v>
      </c>
      <c r="B13" s="44"/>
      <c r="C13" s="49">
        <f>10000+30000</f>
        <v>40000</v>
      </c>
      <c r="D13" s="44">
        <f>10000+30000</f>
        <v>40000</v>
      </c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1391148</v>
      </c>
      <c r="D15" s="44">
        <f>D14+D13+D12</f>
        <v>1445907</v>
      </c>
      <c r="E15" s="44">
        <f>D15-C15</f>
        <v>54759</v>
      </c>
      <c r="F15" s="9"/>
    </row>
    <row r="16" spans="1:7" x14ac:dyDescent="0.2">
      <c r="A16" s="22" t="s">
        <v>19</v>
      </c>
      <c r="B16" s="44"/>
      <c r="C16" s="49">
        <f>4500+8000</f>
        <v>12500</v>
      </c>
      <c r="D16" s="44">
        <v>0</v>
      </c>
      <c r="E16" s="44">
        <f t="shared" ref="E16:E27" si="0">D16-C16</f>
        <v>-12500</v>
      </c>
      <c r="F16" s="9"/>
    </row>
    <row r="17" spans="1:6" x14ac:dyDescent="0.2">
      <c r="A17" s="22" t="s">
        <v>20</v>
      </c>
      <c r="B17" s="44"/>
      <c r="C17" s="49">
        <f>6500+500+50</f>
        <v>7050</v>
      </c>
      <c r="D17" s="44">
        <f>6500+550</f>
        <v>7050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>
        <f>250+31000+2500</f>
        <v>33750</v>
      </c>
      <c r="D18" s="44">
        <v>33750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53300</v>
      </c>
      <c r="D19" s="44">
        <f>D18+D17+D16</f>
        <v>40800</v>
      </c>
      <c r="E19" s="44">
        <f>D19-C19</f>
        <v>-12500</v>
      </c>
      <c r="F19" s="9"/>
    </row>
    <row r="20" spans="1:6" x14ac:dyDescent="0.2">
      <c r="A20" s="22" t="s">
        <v>22</v>
      </c>
      <c r="B20" s="44"/>
      <c r="C20" s="49">
        <f>220000+90000</f>
        <v>310000</v>
      </c>
      <c r="D20" s="44">
        <v>310000</v>
      </c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310000</v>
      </c>
      <c r="D24" s="44">
        <f>D23+D22+D21+D20</f>
        <v>310000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>
        <f>4000</f>
        <v>4000</v>
      </c>
      <c r="D25" s="44">
        <v>4000</v>
      </c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4000</v>
      </c>
      <c r="D28" s="44">
        <f>D27+D26+D25</f>
        <v>4000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1758448</v>
      </c>
      <c r="D29" s="48">
        <f>D28+D24+D19+D15</f>
        <v>1800707</v>
      </c>
      <c r="E29" s="53">
        <f>D29-C29</f>
        <v>42259</v>
      </c>
      <c r="F29" s="9"/>
    </row>
    <row r="30" spans="1:6" x14ac:dyDescent="0.2">
      <c r="A30" s="28"/>
      <c r="B30" s="54"/>
      <c r="C30" s="51"/>
      <c r="D30" s="46"/>
      <c r="E30" s="55"/>
      <c r="F30" s="9"/>
    </row>
    <row r="31" spans="1:6" ht="15" x14ac:dyDescent="0.25">
      <c r="A31" s="29" t="s">
        <v>58</v>
      </c>
      <c r="B31" s="54"/>
      <c r="C31" s="51"/>
      <c r="D31" s="46"/>
      <c r="E31" s="55"/>
      <c r="F31" s="9"/>
    </row>
    <row r="32" spans="1:6" x14ac:dyDescent="0.2">
      <c r="A32" s="30"/>
      <c r="B32" s="56"/>
      <c r="C32" s="52"/>
      <c r="D32" s="47"/>
      <c r="E32" s="57"/>
      <c r="F32" s="9"/>
    </row>
    <row r="33" spans="1:6" x14ac:dyDescent="0.2">
      <c r="A33" s="22" t="s">
        <v>7</v>
      </c>
      <c r="B33" s="44"/>
      <c r="C33" s="49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9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9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9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5">
        <v>1500</v>
      </c>
      <c r="D37" s="44"/>
      <c r="E37" s="44">
        <f t="shared" si="1"/>
        <v>-1500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1500</v>
      </c>
      <c r="D40" s="44">
        <f>D39+D38+D37</f>
        <v>0</v>
      </c>
      <c r="E40" s="44">
        <f t="shared" si="1"/>
        <v>-1500</v>
      </c>
      <c r="F40" s="9"/>
    </row>
    <row r="41" spans="1:6" x14ac:dyDescent="0.2">
      <c r="A41" s="22" t="s">
        <v>22</v>
      </c>
      <c r="B41" s="44"/>
      <c r="C41" s="49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9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9"/>
      <c r="D43" s="44"/>
      <c r="E43" s="44"/>
      <c r="F43" s="9"/>
    </row>
    <row r="44" spans="1:6" x14ac:dyDescent="0.2">
      <c r="A44" s="22" t="s">
        <v>25</v>
      </c>
      <c r="B44" s="44"/>
      <c r="C44" s="49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9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9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9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9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9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50">
        <f>C49+C45+C40+C36</f>
        <v>1500</v>
      </c>
      <c r="D50" s="48">
        <f>D49+D45+D40+D36</f>
        <v>0</v>
      </c>
      <c r="E50" s="53">
        <f t="shared" si="2"/>
        <v>-1500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1351148</v>
      </c>
      <c r="D54" s="44">
        <f t="shared" si="3"/>
        <v>1405907</v>
      </c>
      <c r="E54" s="44">
        <f>D54-C54</f>
        <v>54759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40000</v>
      </c>
      <c r="D55" s="44">
        <f t="shared" si="3"/>
        <v>40000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1391148</v>
      </c>
      <c r="D57" s="44">
        <f t="shared" si="3"/>
        <v>1445907</v>
      </c>
      <c r="E57" s="44">
        <f t="shared" si="5"/>
        <v>54759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14000</v>
      </c>
      <c r="D58" s="44">
        <f t="shared" si="3"/>
        <v>0</v>
      </c>
      <c r="E58" s="44">
        <f t="shared" si="5"/>
        <v>-14000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7050</v>
      </c>
      <c r="D59" s="44">
        <f t="shared" si="3"/>
        <v>7050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33750</v>
      </c>
      <c r="D60" s="44">
        <f t="shared" si="3"/>
        <v>33750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54800</v>
      </c>
      <c r="D61" s="44">
        <f t="shared" si="3"/>
        <v>40800</v>
      </c>
      <c r="E61" s="44">
        <f t="shared" si="5"/>
        <v>-14000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310000</v>
      </c>
      <c r="D62" s="44">
        <f t="shared" si="3"/>
        <v>310000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310000</v>
      </c>
      <c r="D66" s="44">
        <f t="shared" si="3"/>
        <v>310000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4000</v>
      </c>
      <c r="D67" s="44">
        <f t="shared" si="3"/>
        <v>4000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4000</v>
      </c>
      <c r="D70" s="44">
        <f t="shared" si="4"/>
        <v>4000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1759948</v>
      </c>
      <c r="D71" s="44">
        <f t="shared" si="6"/>
        <v>1800707</v>
      </c>
      <c r="E71" s="44">
        <f t="shared" si="5"/>
        <v>40759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1351148</v>
      </c>
      <c r="D75" s="44">
        <f t="shared" si="7"/>
        <v>1405907</v>
      </c>
      <c r="E75" s="44">
        <f>D75-C75</f>
        <v>54759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40000</v>
      </c>
      <c r="D76" s="44">
        <f t="shared" si="7"/>
        <v>40000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1391148</v>
      </c>
      <c r="D78" s="44">
        <f t="shared" si="7"/>
        <v>1445907</v>
      </c>
      <c r="E78" s="44">
        <f t="shared" si="8"/>
        <v>54759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14000</v>
      </c>
      <c r="D79" s="44">
        <f t="shared" si="7"/>
        <v>0</v>
      </c>
      <c r="E79" s="44">
        <f t="shared" si="8"/>
        <v>-14000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7050</v>
      </c>
      <c r="D80" s="44">
        <f t="shared" si="7"/>
        <v>7050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33750</v>
      </c>
      <c r="D81" s="44">
        <f t="shared" si="7"/>
        <v>33750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54800</v>
      </c>
      <c r="D82" s="44">
        <f t="shared" si="7"/>
        <v>40800</v>
      </c>
      <c r="E82" s="58">
        <f t="shared" si="8"/>
        <v>-14000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310000</v>
      </c>
      <c r="D83" s="44">
        <f t="shared" si="7"/>
        <v>310000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310000</v>
      </c>
      <c r="D87" s="44">
        <f t="shared" si="7"/>
        <v>310000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4000</v>
      </c>
      <c r="D88" s="44">
        <f t="shared" si="7"/>
        <v>4000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4000</v>
      </c>
      <c r="D91" s="44">
        <f t="shared" si="9"/>
        <v>4000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1759948</v>
      </c>
      <c r="D92" s="44">
        <f t="shared" si="9"/>
        <v>1800707</v>
      </c>
      <c r="E92" s="59">
        <f t="shared" si="8"/>
        <v>40759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1351148</v>
      </c>
      <c r="D96" s="44">
        <f>D75</f>
        <v>1405907</v>
      </c>
      <c r="E96" s="44">
        <f>D96-C96</f>
        <v>54759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40000</v>
      </c>
      <c r="D97" s="44">
        <f t="shared" si="10"/>
        <v>40000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1391148</v>
      </c>
      <c r="D99" s="44">
        <f t="shared" si="10"/>
        <v>1445907</v>
      </c>
      <c r="E99" s="44">
        <f t="shared" si="11"/>
        <v>54759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14000</v>
      </c>
      <c r="D100" s="44">
        <f t="shared" si="10"/>
        <v>0</v>
      </c>
      <c r="E100" s="44">
        <f t="shared" si="11"/>
        <v>-14000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7050</v>
      </c>
      <c r="D101" s="44">
        <f t="shared" si="10"/>
        <v>7050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33750</v>
      </c>
      <c r="D102" s="44">
        <f t="shared" si="10"/>
        <v>33750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54800</v>
      </c>
      <c r="D103" s="44">
        <f t="shared" si="10"/>
        <v>40800</v>
      </c>
      <c r="E103" s="44">
        <f t="shared" si="11"/>
        <v>-14000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310000</v>
      </c>
      <c r="D104" s="44">
        <f t="shared" si="10"/>
        <v>310000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310000</v>
      </c>
      <c r="D108" s="44">
        <f t="shared" si="10"/>
        <v>310000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4000</v>
      </c>
      <c r="D109" s="44">
        <f t="shared" si="10"/>
        <v>4000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4000</v>
      </c>
      <c r="D112" s="44">
        <f t="shared" si="10"/>
        <v>4000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1759948</v>
      </c>
      <c r="D113" s="48">
        <f t="shared" si="12"/>
        <v>1800707</v>
      </c>
      <c r="E113" s="48">
        <f t="shared" si="11"/>
        <v>40759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E9E89-8785-4EF8-8046-596651071921}">
  <sheetPr codeName="Sheet33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6" sqref="D2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77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79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70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f>951653+50000+6000+10000+60000</f>
        <v>1077653</v>
      </c>
      <c r="D12" s="44">
        <f>1087628+110000+6000+17500</f>
        <v>1221128</v>
      </c>
      <c r="E12" s="44">
        <f>D12-C12</f>
        <v>143475</v>
      </c>
      <c r="F12" s="9"/>
    </row>
    <row r="13" spans="1:7" x14ac:dyDescent="0.2">
      <c r="A13" s="22" t="s">
        <v>8</v>
      </c>
      <c r="B13" s="44"/>
      <c r="C13" s="49">
        <v>15000</v>
      </c>
      <c r="D13" s="44">
        <v>22500</v>
      </c>
      <c r="E13" s="44">
        <f>D13-C13</f>
        <v>7500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1092653</v>
      </c>
      <c r="D15" s="44">
        <f>D14+D13+D12</f>
        <v>1243628</v>
      </c>
      <c r="E15" s="44">
        <f>D15-C15</f>
        <v>150975</v>
      </c>
      <c r="F15" s="9"/>
    </row>
    <row r="16" spans="1:7" x14ac:dyDescent="0.2">
      <c r="A16" s="22" t="s">
        <v>19</v>
      </c>
      <c r="B16" s="44"/>
      <c r="C16" s="49">
        <v>16000</v>
      </c>
      <c r="D16" s="44">
        <v>0</v>
      </c>
      <c r="E16" s="44">
        <f t="shared" ref="E16:E27" si="0">D16-C16</f>
        <v>-16000</v>
      </c>
      <c r="F16" s="9"/>
    </row>
    <row r="17" spans="1:6" x14ac:dyDescent="0.2">
      <c r="A17" s="22" t="s">
        <v>20</v>
      </c>
      <c r="B17" s="44"/>
      <c r="C17" s="49">
        <f>29450+200</f>
        <v>29650</v>
      </c>
      <c r="D17" s="44">
        <f>29450+200</f>
        <v>29650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>
        <f>6000+5000</f>
        <v>11000</v>
      </c>
      <c r="D18" s="44">
        <v>11000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56650</v>
      </c>
      <c r="D19" s="44">
        <f>D18+D17+D16</f>
        <v>40650</v>
      </c>
      <c r="E19" s="44">
        <f>D19-C19</f>
        <v>-16000</v>
      </c>
      <c r="F19" s="9"/>
    </row>
    <row r="20" spans="1:6" x14ac:dyDescent="0.2">
      <c r="A20" s="22" t="s">
        <v>22</v>
      </c>
      <c r="B20" s="44"/>
      <c r="C20" s="49">
        <v>12000</v>
      </c>
      <c r="D20" s="44">
        <v>12000</v>
      </c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12000</v>
      </c>
      <c r="D24" s="44">
        <f>D23+D22+D21+D20</f>
        <v>12000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>
        <f>25000+300000</f>
        <v>325000</v>
      </c>
      <c r="D25" s="44">
        <v>325000</v>
      </c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325000</v>
      </c>
      <c r="D28" s="44">
        <f>D27+D26+D25</f>
        <v>325000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1486303</v>
      </c>
      <c r="D29" s="48">
        <f>D28+D24+D19+D15</f>
        <v>1621278</v>
      </c>
      <c r="E29" s="53">
        <f>D29-C29</f>
        <v>134975</v>
      </c>
      <c r="F29" s="9"/>
    </row>
    <row r="30" spans="1:6" x14ac:dyDescent="0.2">
      <c r="A30" s="28"/>
      <c r="B30" s="54"/>
      <c r="C30" s="51"/>
      <c r="D30" s="46"/>
      <c r="E30" s="55"/>
      <c r="F30" s="9"/>
    </row>
    <row r="31" spans="1:6" ht="15" x14ac:dyDescent="0.25">
      <c r="A31" s="29" t="s">
        <v>58</v>
      </c>
      <c r="B31" s="54"/>
      <c r="C31" s="51"/>
      <c r="D31" s="46"/>
      <c r="E31" s="55"/>
      <c r="F31" s="9"/>
    </row>
    <row r="32" spans="1:6" x14ac:dyDescent="0.2">
      <c r="A32" s="30"/>
      <c r="B32" s="56"/>
      <c r="C32" s="52"/>
      <c r="D32" s="47"/>
      <c r="E32" s="57"/>
      <c r="F32" s="9"/>
    </row>
    <row r="33" spans="1:6" x14ac:dyDescent="0.2">
      <c r="A33" s="22" t="s">
        <v>7</v>
      </c>
      <c r="B33" s="44"/>
      <c r="C33" s="49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9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9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9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5">
        <f>1483+750</f>
        <v>2233</v>
      </c>
      <c r="D37" s="44"/>
      <c r="E37" s="44">
        <f t="shared" si="1"/>
        <v>-2233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2233</v>
      </c>
      <c r="D40" s="44">
        <f>D39+D38+D37</f>
        <v>0</v>
      </c>
      <c r="E40" s="44">
        <f t="shared" si="1"/>
        <v>-2233</v>
      </c>
      <c r="F40" s="9"/>
    </row>
    <row r="41" spans="1:6" x14ac:dyDescent="0.2">
      <c r="A41" s="22" t="s">
        <v>22</v>
      </c>
      <c r="B41" s="44"/>
      <c r="C41" s="49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9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9"/>
      <c r="D43" s="44"/>
      <c r="E43" s="44"/>
      <c r="F43" s="9"/>
    </row>
    <row r="44" spans="1:6" x14ac:dyDescent="0.2">
      <c r="A44" s="22" t="s">
        <v>25</v>
      </c>
      <c r="B44" s="44"/>
      <c r="C44" s="49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9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9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9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9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9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50">
        <f>C49+C45+C40+C36</f>
        <v>2233</v>
      </c>
      <c r="D50" s="48">
        <f>D49+D45+D40+D36</f>
        <v>0</v>
      </c>
      <c r="E50" s="53">
        <f t="shared" si="2"/>
        <v>-2233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1077653</v>
      </c>
      <c r="D54" s="44">
        <f t="shared" si="3"/>
        <v>1221128</v>
      </c>
      <c r="E54" s="44">
        <f>D54-C54</f>
        <v>143475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15000</v>
      </c>
      <c r="D55" s="44">
        <f t="shared" si="3"/>
        <v>22500</v>
      </c>
      <c r="E55" s="44">
        <f t="shared" ref="E55:E71" si="5">D55-C55</f>
        <v>7500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1092653</v>
      </c>
      <c r="D57" s="44">
        <f t="shared" si="3"/>
        <v>1243628</v>
      </c>
      <c r="E57" s="44">
        <f t="shared" si="5"/>
        <v>150975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18233</v>
      </c>
      <c r="D58" s="44">
        <f t="shared" si="3"/>
        <v>0</v>
      </c>
      <c r="E58" s="44">
        <f t="shared" si="5"/>
        <v>-18233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29650</v>
      </c>
      <c r="D59" s="44">
        <f t="shared" si="3"/>
        <v>29650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11000</v>
      </c>
      <c r="D60" s="44">
        <f t="shared" si="3"/>
        <v>11000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58883</v>
      </c>
      <c r="D61" s="44">
        <f t="shared" si="3"/>
        <v>40650</v>
      </c>
      <c r="E61" s="44">
        <f t="shared" si="5"/>
        <v>-18233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12000</v>
      </c>
      <c r="D62" s="44">
        <f t="shared" si="3"/>
        <v>12000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12000</v>
      </c>
      <c r="D66" s="44">
        <f t="shared" si="3"/>
        <v>12000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325000</v>
      </c>
      <c r="D67" s="44">
        <f t="shared" si="3"/>
        <v>325000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325000</v>
      </c>
      <c r="D70" s="44">
        <f t="shared" si="4"/>
        <v>325000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1488536</v>
      </c>
      <c r="D71" s="44">
        <f t="shared" si="6"/>
        <v>1621278</v>
      </c>
      <c r="E71" s="44">
        <f t="shared" si="5"/>
        <v>132742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1077653</v>
      </c>
      <c r="D75" s="44">
        <f t="shared" si="7"/>
        <v>1221128</v>
      </c>
      <c r="E75" s="44">
        <f>D75-C75</f>
        <v>143475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15000</v>
      </c>
      <c r="D76" s="44">
        <f t="shared" si="7"/>
        <v>22500</v>
      </c>
      <c r="E76" s="44">
        <f t="shared" ref="E76:E92" si="8">D76-C76</f>
        <v>7500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1092653</v>
      </c>
      <c r="D78" s="44">
        <f t="shared" si="7"/>
        <v>1243628</v>
      </c>
      <c r="E78" s="44">
        <f t="shared" si="8"/>
        <v>150975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18233</v>
      </c>
      <c r="D79" s="44">
        <f t="shared" si="7"/>
        <v>0</v>
      </c>
      <c r="E79" s="44">
        <f t="shared" si="8"/>
        <v>-18233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29650</v>
      </c>
      <c r="D80" s="44">
        <f t="shared" si="7"/>
        <v>29650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11000</v>
      </c>
      <c r="D81" s="44">
        <f t="shared" si="7"/>
        <v>11000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58883</v>
      </c>
      <c r="D82" s="44">
        <f t="shared" si="7"/>
        <v>40650</v>
      </c>
      <c r="E82" s="58">
        <f t="shared" si="8"/>
        <v>-18233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12000</v>
      </c>
      <c r="D83" s="44">
        <f t="shared" si="7"/>
        <v>12000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12000</v>
      </c>
      <c r="D87" s="44">
        <f t="shared" si="7"/>
        <v>12000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325000</v>
      </c>
      <c r="D88" s="44">
        <f t="shared" si="7"/>
        <v>325000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325000</v>
      </c>
      <c r="D91" s="44">
        <f t="shared" si="9"/>
        <v>325000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1488536</v>
      </c>
      <c r="D92" s="44">
        <f t="shared" si="9"/>
        <v>1621278</v>
      </c>
      <c r="E92" s="59">
        <f t="shared" si="8"/>
        <v>132742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1077653</v>
      </c>
      <c r="D96" s="44">
        <f>D75</f>
        <v>1221128</v>
      </c>
      <c r="E96" s="44">
        <f>D96-C96</f>
        <v>143475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15000</v>
      </c>
      <c r="D97" s="44">
        <f t="shared" si="10"/>
        <v>22500</v>
      </c>
      <c r="E97" s="44">
        <f t="shared" ref="E97:E113" si="11">D97-C97</f>
        <v>7500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1092653</v>
      </c>
      <c r="D99" s="44">
        <f t="shared" si="10"/>
        <v>1243628</v>
      </c>
      <c r="E99" s="44">
        <f t="shared" si="11"/>
        <v>150975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18233</v>
      </c>
      <c r="D100" s="44">
        <f t="shared" si="10"/>
        <v>0</v>
      </c>
      <c r="E100" s="44">
        <f t="shared" si="11"/>
        <v>-18233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29650</v>
      </c>
      <c r="D101" s="44">
        <f t="shared" si="10"/>
        <v>29650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11000</v>
      </c>
      <c r="D102" s="44">
        <f t="shared" si="10"/>
        <v>11000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58883</v>
      </c>
      <c r="D103" s="44">
        <f t="shared" si="10"/>
        <v>40650</v>
      </c>
      <c r="E103" s="44">
        <f t="shared" si="11"/>
        <v>-18233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12000</v>
      </c>
      <c r="D104" s="44">
        <f t="shared" si="10"/>
        <v>12000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12000</v>
      </c>
      <c r="D108" s="44">
        <f t="shared" si="10"/>
        <v>12000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325000</v>
      </c>
      <c r="D109" s="44">
        <f t="shared" si="10"/>
        <v>325000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325000</v>
      </c>
      <c r="D112" s="44">
        <f t="shared" si="10"/>
        <v>325000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1488536</v>
      </c>
      <c r="D113" s="48">
        <f t="shared" si="12"/>
        <v>1621278</v>
      </c>
      <c r="E113" s="48">
        <f t="shared" si="11"/>
        <v>132742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F0FC5-492D-4B9A-ADD8-B0C03E14228D}">
  <sheetPr codeName="Sheet34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6" sqref="D2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77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80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70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f>943103+21382+22000+21500+100000</f>
        <v>1107985</v>
      </c>
      <c r="D12" s="44">
        <f>984474+21382+122000+29500</f>
        <v>1157356</v>
      </c>
      <c r="E12" s="44">
        <f>D12-C12</f>
        <v>49371</v>
      </c>
      <c r="F12" s="9"/>
    </row>
    <row r="13" spans="1:7" x14ac:dyDescent="0.2">
      <c r="A13" s="22" t="s">
        <v>8</v>
      </c>
      <c r="B13" s="44"/>
      <c r="C13" s="49">
        <f>15000+2000+15000</f>
        <v>32000</v>
      </c>
      <c r="D13" s="44">
        <f>2000+30000</f>
        <v>32000</v>
      </c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1139985</v>
      </c>
      <c r="D15" s="44">
        <f>D14+D13+D12</f>
        <v>1189356</v>
      </c>
      <c r="E15" s="44">
        <f>D15-C15</f>
        <v>49371</v>
      </c>
      <c r="F15" s="9"/>
    </row>
    <row r="16" spans="1:7" x14ac:dyDescent="0.2">
      <c r="A16" s="22" t="s">
        <v>19</v>
      </c>
      <c r="B16" s="44"/>
      <c r="C16" s="49">
        <f>3000+1000</f>
        <v>4000</v>
      </c>
      <c r="D16" s="44">
        <v>0</v>
      </c>
      <c r="E16" s="44">
        <f t="shared" ref="E16:E27" si="0">D16-C16</f>
        <v>-4000</v>
      </c>
      <c r="F16" s="9"/>
    </row>
    <row r="17" spans="1:6" x14ac:dyDescent="0.2">
      <c r="A17" s="22" t="s">
        <v>20</v>
      </c>
      <c r="B17" s="44"/>
      <c r="C17" s="49">
        <f>4650+300</f>
        <v>4950</v>
      </c>
      <c r="D17" s="44">
        <f>4650+300</f>
        <v>4950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>
        <f>6000+500</f>
        <v>6500</v>
      </c>
      <c r="D18" s="44">
        <v>6500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15450</v>
      </c>
      <c r="D19" s="44">
        <f>D18+D17+D16</f>
        <v>11450</v>
      </c>
      <c r="E19" s="44">
        <f>D19-C19</f>
        <v>-4000</v>
      </c>
      <c r="F19" s="9"/>
    </row>
    <row r="20" spans="1:6" x14ac:dyDescent="0.2">
      <c r="A20" s="22" t="s">
        <v>22</v>
      </c>
      <c r="B20" s="44"/>
      <c r="C20" s="49"/>
      <c r="D20" s="44"/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0</v>
      </c>
      <c r="D24" s="44">
        <f>D23+D22+D21+D20</f>
        <v>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>
        <v>9000</v>
      </c>
      <c r="D25" s="44">
        <v>9000</v>
      </c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9000</v>
      </c>
      <c r="D28" s="44">
        <f>D27+D26+D25</f>
        <v>9000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1164435</v>
      </c>
      <c r="D29" s="48">
        <f>D28+D24+D19+D15</f>
        <v>1209806</v>
      </c>
      <c r="E29" s="53">
        <f>D29-C29</f>
        <v>45371</v>
      </c>
      <c r="F29" s="9"/>
    </row>
    <row r="30" spans="1:6" x14ac:dyDescent="0.2">
      <c r="A30" s="28"/>
      <c r="B30" s="54"/>
      <c r="C30" s="51"/>
      <c r="D30" s="46"/>
      <c r="E30" s="55"/>
      <c r="F30" s="9"/>
    </row>
    <row r="31" spans="1:6" ht="15" x14ac:dyDescent="0.25">
      <c r="A31" s="29" t="s">
        <v>29</v>
      </c>
      <c r="B31" s="54"/>
      <c r="C31" s="51"/>
      <c r="D31" s="46"/>
      <c r="E31" s="55"/>
      <c r="F31" s="9"/>
    </row>
    <row r="32" spans="1:6" x14ac:dyDescent="0.2">
      <c r="A32" s="30"/>
      <c r="B32" s="56"/>
      <c r="C32" s="52"/>
      <c r="D32" s="47"/>
      <c r="E32" s="57"/>
      <c r="F32" s="9"/>
    </row>
    <row r="33" spans="1:6" x14ac:dyDescent="0.2">
      <c r="A33" s="22" t="s">
        <v>7</v>
      </c>
      <c r="B33" s="44"/>
      <c r="C33" s="49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9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9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9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5">
        <v>1500</v>
      </c>
      <c r="D37" s="44"/>
      <c r="E37" s="44">
        <f t="shared" si="1"/>
        <v>-1500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1500</v>
      </c>
      <c r="D40" s="44">
        <f>D39+D38+D37</f>
        <v>0</v>
      </c>
      <c r="E40" s="44">
        <f t="shared" si="1"/>
        <v>-1500</v>
      </c>
      <c r="F40" s="9"/>
    </row>
    <row r="41" spans="1:6" x14ac:dyDescent="0.2">
      <c r="A41" s="22" t="s">
        <v>22</v>
      </c>
      <c r="B41" s="44"/>
      <c r="C41" s="49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9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9"/>
      <c r="D43" s="44"/>
      <c r="E43" s="44"/>
      <c r="F43" s="9"/>
    </row>
    <row r="44" spans="1:6" x14ac:dyDescent="0.2">
      <c r="A44" s="22" t="s">
        <v>25</v>
      </c>
      <c r="B44" s="44"/>
      <c r="C44" s="49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9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9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9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9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9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50">
        <f>C49+C45+C40+C36</f>
        <v>1500</v>
      </c>
      <c r="D50" s="48">
        <f>D49+D45+D40+D36</f>
        <v>0</v>
      </c>
      <c r="E50" s="53">
        <f t="shared" si="2"/>
        <v>-1500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1107985</v>
      </c>
      <c r="D54" s="44">
        <f t="shared" si="3"/>
        <v>1157356</v>
      </c>
      <c r="E54" s="44">
        <f>D54-C54</f>
        <v>49371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32000</v>
      </c>
      <c r="D55" s="44">
        <f t="shared" si="3"/>
        <v>32000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1139985</v>
      </c>
      <c r="D57" s="44">
        <f t="shared" si="3"/>
        <v>1189356</v>
      </c>
      <c r="E57" s="44">
        <f t="shared" si="5"/>
        <v>49371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5500</v>
      </c>
      <c r="D58" s="44">
        <f t="shared" si="3"/>
        <v>0</v>
      </c>
      <c r="E58" s="44">
        <f t="shared" si="5"/>
        <v>-5500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4950</v>
      </c>
      <c r="D59" s="44">
        <f t="shared" si="3"/>
        <v>4950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6500</v>
      </c>
      <c r="D60" s="44">
        <f t="shared" si="3"/>
        <v>6500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16950</v>
      </c>
      <c r="D61" s="44">
        <f t="shared" si="3"/>
        <v>11450</v>
      </c>
      <c r="E61" s="44">
        <f t="shared" si="5"/>
        <v>-5500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9000</v>
      </c>
      <c r="D67" s="44">
        <f t="shared" si="3"/>
        <v>9000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9000</v>
      </c>
      <c r="D70" s="44">
        <f t="shared" si="4"/>
        <v>9000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1165935</v>
      </c>
      <c r="D71" s="44">
        <f t="shared" si="6"/>
        <v>1209806</v>
      </c>
      <c r="E71" s="44">
        <f t="shared" si="5"/>
        <v>43871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1107985</v>
      </c>
      <c r="D75" s="44">
        <f t="shared" si="7"/>
        <v>1157356</v>
      </c>
      <c r="E75" s="44">
        <f>D75-C75</f>
        <v>49371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32000</v>
      </c>
      <c r="D76" s="44">
        <f t="shared" si="7"/>
        <v>32000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1139985</v>
      </c>
      <c r="D78" s="44">
        <f t="shared" si="7"/>
        <v>1189356</v>
      </c>
      <c r="E78" s="44">
        <f t="shared" si="8"/>
        <v>49371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5500</v>
      </c>
      <c r="D79" s="44">
        <f t="shared" si="7"/>
        <v>0</v>
      </c>
      <c r="E79" s="44">
        <f t="shared" si="8"/>
        <v>-5500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4950</v>
      </c>
      <c r="D80" s="44">
        <f t="shared" si="7"/>
        <v>4950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6500</v>
      </c>
      <c r="D81" s="44">
        <f t="shared" si="7"/>
        <v>6500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16950</v>
      </c>
      <c r="D82" s="44">
        <f t="shared" si="7"/>
        <v>11450</v>
      </c>
      <c r="E82" s="58">
        <f t="shared" si="8"/>
        <v>-5500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0</v>
      </c>
      <c r="D87" s="44">
        <f t="shared" si="7"/>
        <v>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9000</v>
      </c>
      <c r="D88" s="44">
        <f t="shared" si="7"/>
        <v>9000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9000</v>
      </c>
      <c r="D91" s="44">
        <f t="shared" si="9"/>
        <v>9000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1165935</v>
      </c>
      <c r="D92" s="44">
        <f t="shared" si="9"/>
        <v>1209806</v>
      </c>
      <c r="E92" s="59">
        <f t="shared" si="8"/>
        <v>43871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1107985</v>
      </c>
      <c r="D96" s="44">
        <f>D75</f>
        <v>1157356</v>
      </c>
      <c r="E96" s="44">
        <f>D96-C96</f>
        <v>49371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32000</v>
      </c>
      <c r="D97" s="44">
        <f t="shared" si="10"/>
        <v>32000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1139985</v>
      </c>
      <c r="D99" s="44">
        <f t="shared" si="10"/>
        <v>1189356</v>
      </c>
      <c r="E99" s="44">
        <f t="shared" si="11"/>
        <v>49371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5500</v>
      </c>
      <c r="D100" s="44">
        <f t="shared" si="10"/>
        <v>0</v>
      </c>
      <c r="E100" s="44">
        <f t="shared" si="11"/>
        <v>-5500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4950</v>
      </c>
      <c r="D101" s="44">
        <f t="shared" si="10"/>
        <v>4950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6500</v>
      </c>
      <c r="D102" s="44">
        <f t="shared" si="10"/>
        <v>6500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16950</v>
      </c>
      <c r="D103" s="44">
        <f t="shared" si="10"/>
        <v>11450</v>
      </c>
      <c r="E103" s="44">
        <f t="shared" si="11"/>
        <v>-5500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0</v>
      </c>
      <c r="D108" s="44">
        <f t="shared" si="10"/>
        <v>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9000</v>
      </c>
      <c r="D109" s="44">
        <f t="shared" si="10"/>
        <v>9000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9000</v>
      </c>
      <c r="D112" s="44">
        <f t="shared" si="10"/>
        <v>9000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1165935</v>
      </c>
      <c r="D113" s="48">
        <f t="shared" si="12"/>
        <v>1209806</v>
      </c>
      <c r="E113" s="48">
        <f t="shared" si="11"/>
        <v>43871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A666F-24F2-44F2-81F7-2FFF662BFEEE}">
  <sheetPr codeName="Sheet35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6" sqref="D2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77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81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70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f>292306+6000+70000</f>
        <v>368306</v>
      </c>
      <c r="D12" s="44">
        <f>301075+70000+14000</f>
        <v>385075</v>
      </c>
      <c r="E12" s="44">
        <f>D12-C12</f>
        <v>16769</v>
      </c>
      <c r="F12" s="9"/>
    </row>
    <row r="13" spans="1:7" x14ac:dyDescent="0.2">
      <c r="A13" s="22" t="s">
        <v>8</v>
      </c>
      <c r="B13" s="44"/>
      <c r="C13" s="49">
        <f>2500+15000</f>
        <v>17500</v>
      </c>
      <c r="D13" s="44">
        <f>15000+2500</f>
        <v>17500</v>
      </c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385806</v>
      </c>
      <c r="D15" s="44">
        <f>D14+D13+D12</f>
        <v>402575</v>
      </c>
      <c r="E15" s="44">
        <f>D15-C15</f>
        <v>16769</v>
      </c>
      <c r="F15" s="9"/>
    </row>
    <row r="16" spans="1:7" x14ac:dyDescent="0.2">
      <c r="A16" s="22" t="s">
        <v>19</v>
      </c>
      <c r="B16" s="44"/>
      <c r="C16" s="49">
        <v>4000</v>
      </c>
      <c r="D16" s="44">
        <v>0</v>
      </c>
      <c r="E16" s="44">
        <f t="shared" ref="E16:E27" si="0">D16-C16</f>
        <v>-4000</v>
      </c>
      <c r="F16" s="9"/>
    </row>
    <row r="17" spans="1:6" x14ac:dyDescent="0.2">
      <c r="A17" s="22" t="s">
        <v>20</v>
      </c>
      <c r="B17" s="44"/>
      <c r="C17" s="49">
        <v>5300</v>
      </c>
      <c r="D17" s="44">
        <f>5300+0</f>
        <v>5300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>
        <v>10000</v>
      </c>
      <c r="D18" s="44">
        <v>10000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19300</v>
      </c>
      <c r="D19" s="44">
        <f>D18+D17+D16</f>
        <v>15300</v>
      </c>
      <c r="E19" s="44">
        <f>D19-C19</f>
        <v>-4000</v>
      </c>
      <c r="F19" s="9"/>
    </row>
    <row r="20" spans="1:6" x14ac:dyDescent="0.2">
      <c r="A20" s="22" t="s">
        <v>22</v>
      </c>
      <c r="B20" s="44"/>
      <c r="C20" s="49">
        <f>60000+21000</f>
        <v>81000</v>
      </c>
      <c r="D20" s="44">
        <v>81000</v>
      </c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81000</v>
      </c>
      <c r="D24" s="44">
        <f>D23+D22+D21+D20</f>
        <v>81000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>
        <v>2500</v>
      </c>
      <c r="D25" s="44">
        <v>2500</v>
      </c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2500</v>
      </c>
      <c r="D28" s="44">
        <f>D27+D26+D25</f>
        <v>2500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488606</v>
      </c>
      <c r="D29" s="48">
        <f>D28+D24+D19+D15</f>
        <v>501375</v>
      </c>
      <c r="E29" s="53">
        <f>D29-C29</f>
        <v>12769</v>
      </c>
      <c r="F29" s="9"/>
    </row>
    <row r="30" spans="1:6" x14ac:dyDescent="0.2">
      <c r="A30" s="28"/>
      <c r="B30" s="54"/>
      <c r="C30" s="51"/>
      <c r="D30" s="46"/>
      <c r="E30" s="55"/>
      <c r="F30" s="9"/>
    </row>
    <row r="31" spans="1:6" ht="15" x14ac:dyDescent="0.25">
      <c r="A31" s="29" t="s">
        <v>29</v>
      </c>
      <c r="B31" s="54"/>
      <c r="C31" s="51"/>
      <c r="D31" s="46"/>
      <c r="E31" s="55"/>
      <c r="F31" s="9"/>
    </row>
    <row r="32" spans="1:6" x14ac:dyDescent="0.2">
      <c r="A32" s="30"/>
      <c r="B32" s="56"/>
      <c r="C32" s="52"/>
      <c r="D32" s="47"/>
      <c r="E32" s="57"/>
      <c r="F32" s="9"/>
    </row>
    <row r="33" spans="1:6" x14ac:dyDescent="0.2">
      <c r="A33" s="22" t="s">
        <v>7</v>
      </c>
      <c r="B33" s="44"/>
      <c r="C33" s="49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9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9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9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5">
        <v>1500</v>
      </c>
      <c r="D37" s="44"/>
      <c r="E37" s="44">
        <f t="shared" si="1"/>
        <v>-1500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1500</v>
      </c>
      <c r="D40" s="44">
        <f>D39+D38+D37</f>
        <v>0</v>
      </c>
      <c r="E40" s="44">
        <f t="shared" si="1"/>
        <v>-1500</v>
      </c>
      <c r="F40" s="9"/>
    </row>
    <row r="41" spans="1:6" x14ac:dyDescent="0.2">
      <c r="A41" s="22" t="s">
        <v>22</v>
      </c>
      <c r="B41" s="44"/>
      <c r="C41" s="49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9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9"/>
      <c r="D43" s="44"/>
      <c r="E43" s="44"/>
      <c r="F43" s="9"/>
    </row>
    <row r="44" spans="1:6" x14ac:dyDescent="0.2">
      <c r="A44" s="22" t="s">
        <v>25</v>
      </c>
      <c r="B44" s="44"/>
      <c r="C44" s="49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9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9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9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9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9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50">
        <f>C49+C45+C40+C36</f>
        <v>1500</v>
      </c>
      <c r="D50" s="48">
        <f>D49+D45+D40+D36</f>
        <v>0</v>
      </c>
      <c r="E50" s="53">
        <f t="shared" si="2"/>
        <v>-1500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368306</v>
      </c>
      <c r="D54" s="44">
        <f t="shared" si="3"/>
        <v>385075</v>
      </c>
      <c r="E54" s="44">
        <f>D54-C54</f>
        <v>16769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17500</v>
      </c>
      <c r="D55" s="44">
        <f t="shared" si="3"/>
        <v>17500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385806</v>
      </c>
      <c r="D57" s="44">
        <f t="shared" si="3"/>
        <v>402575</v>
      </c>
      <c r="E57" s="44">
        <f t="shared" si="5"/>
        <v>16769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5500</v>
      </c>
      <c r="D58" s="44">
        <f t="shared" si="3"/>
        <v>0</v>
      </c>
      <c r="E58" s="44">
        <f t="shared" si="5"/>
        <v>-5500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5300</v>
      </c>
      <c r="D59" s="44">
        <f t="shared" si="3"/>
        <v>5300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10000</v>
      </c>
      <c r="D60" s="44">
        <f t="shared" si="3"/>
        <v>10000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20800</v>
      </c>
      <c r="D61" s="44">
        <f t="shared" si="3"/>
        <v>15300</v>
      </c>
      <c r="E61" s="44">
        <f t="shared" si="5"/>
        <v>-5500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81000</v>
      </c>
      <c r="D62" s="44">
        <f t="shared" si="3"/>
        <v>81000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81000</v>
      </c>
      <c r="D66" s="44">
        <f t="shared" si="3"/>
        <v>81000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2500</v>
      </c>
      <c r="D67" s="44">
        <f t="shared" si="3"/>
        <v>2500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2500</v>
      </c>
      <c r="D70" s="44">
        <f t="shared" si="4"/>
        <v>2500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490106</v>
      </c>
      <c r="D71" s="44">
        <f t="shared" si="6"/>
        <v>501375</v>
      </c>
      <c r="E71" s="44">
        <f t="shared" si="5"/>
        <v>11269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368306</v>
      </c>
      <c r="D75" s="44">
        <f t="shared" si="7"/>
        <v>385075</v>
      </c>
      <c r="E75" s="44">
        <f>D75-C75</f>
        <v>16769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17500</v>
      </c>
      <c r="D76" s="44">
        <f t="shared" si="7"/>
        <v>17500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385806</v>
      </c>
      <c r="D78" s="44">
        <f t="shared" si="7"/>
        <v>402575</v>
      </c>
      <c r="E78" s="44">
        <f t="shared" si="8"/>
        <v>16769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5500</v>
      </c>
      <c r="D79" s="44">
        <f t="shared" si="7"/>
        <v>0</v>
      </c>
      <c r="E79" s="44">
        <f t="shared" si="8"/>
        <v>-5500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5300</v>
      </c>
      <c r="D80" s="44">
        <f t="shared" si="7"/>
        <v>5300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10000</v>
      </c>
      <c r="D81" s="44">
        <f t="shared" si="7"/>
        <v>10000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20800</v>
      </c>
      <c r="D82" s="44">
        <f t="shared" si="7"/>
        <v>15300</v>
      </c>
      <c r="E82" s="58">
        <f t="shared" si="8"/>
        <v>-5500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81000</v>
      </c>
      <c r="D83" s="44">
        <f t="shared" si="7"/>
        <v>81000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81000</v>
      </c>
      <c r="D87" s="44">
        <f t="shared" si="7"/>
        <v>81000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2500</v>
      </c>
      <c r="D88" s="44">
        <f t="shared" si="7"/>
        <v>2500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2500</v>
      </c>
      <c r="D91" s="44">
        <f t="shared" si="9"/>
        <v>2500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490106</v>
      </c>
      <c r="D92" s="44">
        <f t="shared" si="9"/>
        <v>501375</v>
      </c>
      <c r="E92" s="59">
        <f t="shared" si="8"/>
        <v>11269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368306</v>
      </c>
      <c r="D96" s="44">
        <f>D75</f>
        <v>385075</v>
      </c>
      <c r="E96" s="44">
        <f>D96-C96</f>
        <v>16769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17500</v>
      </c>
      <c r="D97" s="44">
        <f t="shared" si="10"/>
        <v>17500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385806</v>
      </c>
      <c r="D99" s="44">
        <f t="shared" si="10"/>
        <v>402575</v>
      </c>
      <c r="E99" s="44">
        <f t="shared" si="11"/>
        <v>16769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5500</v>
      </c>
      <c r="D100" s="44">
        <f t="shared" si="10"/>
        <v>0</v>
      </c>
      <c r="E100" s="44">
        <f t="shared" si="11"/>
        <v>-5500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5300</v>
      </c>
      <c r="D101" s="44">
        <f t="shared" si="10"/>
        <v>5300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10000</v>
      </c>
      <c r="D102" s="44">
        <f t="shared" si="10"/>
        <v>10000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20800</v>
      </c>
      <c r="D103" s="44">
        <f t="shared" si="10"/>
        <v>15300</v>
      </c>
      <c r="E103" s="44">
        <f t="shared" si="11"/>
        <v>-5500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81000</v>
      </c>
      <c r="D104" s="44">
        <f t="shared" si="10"/>
        <v>81000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81000</v>
      </c>
      <c r="D108" s="44">
        <f t="shared" si="10"/>
        <v>81000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2500</v>
      </c>
      <c r="D109" s="44">
        <f t="shared" si="10"/>
        <v>2500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2500</v>
      </c>
      <c r="D112" s="44">
        <f t="shared" si="10"/>
        <v>2500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490106</v>
      </c>
      <c r="D113" s="48">
        <f t="shared" si="12"/>
        <v>501375</v>
      </c>
      <c r="E113" s="48">
        <f t="shared" si="11"/>
        <v>11269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CD6E9-A891-46D3-A434-FC1D243EDDB5}">
  <sheetPr codeName="Sheet36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1" sqref="D2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77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82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70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4"/>
      <c r="D12" s="44"/>
      <c r="E12" s="44">
        <f>D12-C12</f>
        <v>0</v>
      </c>
      <c r="F12" s="9"/>
    </row>
    <row r="13" spans="1:7" x14ac:dyDescent="0.2">
      <c r="A13" s="22" t="s">
        <v>8</v>
      </c>
      <c r="B13" s="44"/>
      <c r="C13" s="49">
        <v>7500</v>
      </c>
      <c r="D13" s="44">
        <v>7500</v>
      </c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7500</v>
      </c>
      <c r="D15" s="44">
        <f>D14+D13+D12</f>
        <v>7500</v>
      </c>
      <c r="E15" s="44">
        <f>D15-C15</f>
        <v>0</v>
      </c>
      <c r="F15" s="9"/>
    </row>
    <row r="16" spans="1:7" x14ac:dyDescent="0.2">
      <c r="A16" s="22" t="s">
        <v>19</v>
      </c>
      <c r="B16" s="44"/>
      <c r="C16" s="49">
        <v>0</v>
      </c>
      <c r="D16" s="44"/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>
        <v>5000</v>
      </c>
      <c r="D17" s="44">
        <v>5000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>
        <v>7500</v>
      </c>
      <c r="D18" s="44">
        <v>7500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12500</v>
      </c>
      <c r="D19" s="44">
        <f>D18+D17+D16</f>
        <v>12500</v>
      </c>
      <c r="E19" s="44">
        <f>D19-C19</f>
        <v>0</v>
      </c>
      <c r="F19" s="9"/>
    </row>
    <row r="20" spans="1:6" x14ac:dyDescent="0.2">
      <c r="A20" s="22" t="s">
        <v>22</v>
      </c>
      <c r="B20" s="44"/>
      <c r="C20" s="49">
        <v>3000</v>
      </c>
      <c r="D20" s="44">
        <v>3000</v>
      </c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3000</v>
      </c>
      <c r="D24" s="44">
        <f>D23+D22+D21+D20</f>
        <v>3000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/>
      <c r="D25" s="44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0</v>
      </c>
      <c r="D28" s="44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23000</v>
      </c>
      <c r="D29" s="48">
        <f>D28+D24+D19+D15</f>
        <v>23000</v>
      </c>
      <c r="E29" s="53">
        <f>D29-C29</f>
        <v>0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58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4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4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4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4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4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4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4"/>
      <c r="D43" s="44"/>
      <c r="E43" s="44"/>
      <c r="F43" s="9"/>
    </row>
    <row r="44" spans="1:6" x14ac:dyDescent="0.2">
      <c r="A44" s="22" t="s">
        <v>25</v>
      </c>
      <c r="B44" s="44"/>
      <c r="C44" s="44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4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4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4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48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0</v>
      </c>
      <c r="D54" s="44">
        <f t="shared" si="3"/>
        <v>0</v>
      </c>
      <c r="E54" s="44">
        <f>D54-C54</f>
        <v>0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7500</v>
      </c>
      <c r="D55" s="44">
        <f t="shared" si="3"/>
        <v>7500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7500</v>
      </c>
      <c r="D57" s="44">
        <f t="shared" si="3"/>
        <v>7500</v>
      </c>
      <c r="E57" s="44">
        <f t="shared" si="5"/>
        <v>0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5000</v>
      </c>
      <c r="D59" s="44">
        <f t="shared" si="3"/>
        <v>5000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7500</v>
      </c>
      <c r="D60" s="44">
        <f t="shared" si="3"/>
        <v>7500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12500</v>
      </c>
      <c r="D61" s="44">
        <f t="shared" si="3"/>
        <v>12500</v>
      </c>
      <c r="E61" s="44">
        <f t="shared" si="5"/>
        <v>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3000</v>
      </c>
      <c r="D62" s="44">
        <f t="shared" si="3"/>
        <v>3000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3000</v>
      </c>
      <c r="D66" s="44">
        <f t="shared" si="3"/>
        <v>3000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23000</v>
      </c>
      <c r="D71" s="44">
        <f t="shared" si="6"/>
        <v>23000</v>
      </c>
      <c r="E71" s="44">
        <f t="shared" si="5"/>
        <v>0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0</v>
      </c>
      <c r="D75" s="44">
        <f t="shared" si="7"/>
        <v>0</v>
      </c>
      <c r="E75" s="44">
        <f>D75-C75</f>
        <v>0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7500</v>
      </c>
      <c r="D76" s="44">
        <f t="shared" si="7"/>
        <v>7500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7500</v>
      </c>
      <c r="D78" s="44">
        <f t="shared" si="7"/>
        <v>7500</v>
      </c>
      <c r="E78" s="44">
        <f t="shared" si="8"/>
        <v>0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5000</v>
      </c>
      <c r="D80" s="44">
        <f t="shared" si="7"/>
        <v>5000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7500</v>
      </c>
      <c r="D81" s="44">
        <f t="shared" si="7"/>
        <v>7500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12500</v>
      </c>
      <c r="D82" s="44">
        <f t="shared" si="7"/>
        <v>12500</v>
      </c>
      <c r="E82" s="58">
        <f t="shared" si="8"/>
        <v>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3000</v>
      </c>
      <c r="D83" s="44">
        <f t="shared" si="7"/>
        <v>3000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3000</v>
      </c>
      <c r="D87" s="44">
        <f t="shared" si="7"/>
        <v>3000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23000</v>
      </c>
      <c r="D92" s="44">
        <f t="shared" si="9"/>
        <v>23000</v>
      </c>
      <c r="E92" s="59">
        <f t="shared" si="8"/>
        <v>0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0</v>
      </c>
      <c r="D96" s="44">
        <f>D75</f>
        <v>0</v>
      </c>
      <c r="E96" s="44">
        <f>D96-C96</f>
        <v>0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7500</v>
      </c>
      <c r="D97" s="44">
        <f t="shared" si="10"/>
        <v>7500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7500</v>
      </c>
      <c r="D99" s="44">
        <f t="shared" si="10"/>
        <v>7500</v>
      </c>
      <c r="E99" s="44">
        <f t="shared" si="11"/>
        <v>0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0</v>
      </c>
      <c r="D100" s="44">
        <f t="shared" si="10"/>
        <v>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5000</v>
      </c>
      <c r="D101" s="44">
        <f t="shared" si="10"/>
        <v>5000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7500</v>
      </c>
      <c r="D102" s="44">
        <f t="shared" si="10"/>
        <v>7500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12500</v>
      </c>
      <c r="D103" s="44">
        <f t="shared" si="10"/>
        <v>12500</v>
      </c>
      <c r="E103" s="44">
        <f t="shared" si="11"/>
        <v>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3000</v>
      </c>
      <c r="D104" s="44">
        <f t="shared" si="10"/>
        <v>3000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3000</v>
      </c>
      <c r="D108" s="44">
        <f t="shared" si="10"/>
        <v>3000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23000</v>
      </c>
      <c r="D113" s="48">
        <f t="shared" si="12"/>
        <v>23000</v>
      </c>
      <c r="E113" s="48">
        <f t="shared" si="11"/>
        <v>0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7F19D-730D-4904-A7BC-9B128F8301E9}">
  <sheetPr codeName="Sheet37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6" sqref="D2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83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84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43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f>511313+36858+61000</f>
        <v>609171</v>
      </c>
      <c r="D12" s="44">
        <f>525463+38334+61000</f>
        <v>624797</v>
      </c>
      <c r="E12" s="44">
        <f>D12-C12</f>
        <v>15626</v>
      </c>
      <c r="F12" s="9"/>
    </row>
    <row r="13" spans="1:7" x14ac:dyDescent="0.2">
      <c r="A13" s="22" t="s">
        <v>8</v>
      </c>
      <c r="B13" s="44"/>
      <c r="C13" s="49"/>
      <c r="D13" s="44"/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609171</v>
      </c>
      <c r="D15" s="44">
        <f>D14+D13+D12</f>
        <v>624797</v>
      </c>
      <c r="E15" s="44">
        <f>D15-C15</f>
        <v>15626</v>
      </c>
      <c r="F15" s="9"/>
    </row>
    <row r="16" spans="1:7" x14ac:dyDescent="0.2">
      <c r="A16" s="22" t="s">
        <v>19</v>
      </c>
      <c r="B16" s="44"/>
      <c r="C16" s="49">
        <f>10000+11988</f>
        <v>21988</v>
      </c>
      <c r="D16" s="44">
        <v>26988</v>
      </c>
      <c r="E16" s="44">
        <f t="shared" ref="E16:E27" si="0">D16-C16</f>
        <v>5000</v>
      </c>
      <c r="F16" s="9"/>
    </row>
    <row r="17" spans="1:6" x14ac:dyDescent="0.2">
      <c r="A17" s="22" t="s">
        <v>20</v>
      </c>
      <c r="B17" s="44"/>
      <c r="C17" s="49">
        <f>55000+1800+11000</f>
        <v>67800</v>
      </c>
      <c r="D17" s="44">
        <f>67000+3000</f>
        <v>70000</v>
      </c>
      <c r="E17" s="44">
        <f t="shared" si="0"/>
        <v>2200</v>
      </c>
      <c r="F17" s="9"/>
    </row>
    <row r="18" spans="1:6" x14ac:dyDescent="0.2">
      <c r="A18" s="22" t="s">
        <v>21</v>
      </c>
      <c r="B18" s="44"/>
      <c r="C18" s="49">
        <v>20000</v>
      </c>
      <c r="D18" s="44">
        <v>30000</v>
      </c>
      <c r="E18" s="44">
        <f t="shared" si="0"/>
        <v>10000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109788</v>
      </c>
      <c r="D19" s="44">
        <f>D18+D17+D16</f>
        <v>126988</v>
      </c>
      <c r="E19" s="44">
        <f>D19-C19</f>
        <v>17200</v>
      </c>
      <c r="F19" s="9"/>
    </row>
    <row r="20" spans="1:6" x14ac:dyDescent="0.2">
      <c r="A20" s="22" t="s">
        <v>22</v>
      </c>
      <c r="B20" s="44"/>
      <c r="C20" s="49"/>
      <c r="D20" s="44"/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>
        <f>5000+15000</f>
        <v>20000</v>
      </c>
      <c r="D21" s="44">
        <v>24800</v>
      </c>
      <c r="E21" s="44">
        <f t="shared" si="0"/>
        <v>4800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20000</v>
      </c>
      <c r="D24" s="44">
        <f>D23+D22+D21+D20</f>
        <v>24800</v>
      </c>
      <c r="E24" s="44">
        <f>D24-C24</f>
        <v>4800</v>
      </c>
      <c r="F24" s="9"/>
    </row>
    <row r="25" spans="1:6" x14ac:dyDescent="0.2">
      <c r="A25" s="22" t="s">
        <v>26</v>
      </c>
      <c r="B25" s="44"/>
      <c r="C25" s="49">
        <v>2500</v>
      </c>
      <c r="D25" s="44">
        <v>2500</v>
      </c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2500</v>
      </c>
      <c r="D28" s="44">
        <f>D27+D26+D25</f>
        <v>2500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741459</v>
      </c>
      <c r="D29" s="48">
        <f>D28+D24+D19+D15</f>
        <v>779085</v>
      </c>
      <c r="E29" s="53">
        <f>D29-C29</f>
        <v>37626</v>
      </c>
      <c r="F29" s="9"/>
    </row>
    <row r="30" spans="1:6" x14ac:dyDescent="0.2">
      <c r="A30" s="28"/>
      <c r="B30" s="54"/>
      <c r="C30" s="51"/>
      <c r="D30" s="46"/>
      <c r="E30" s="55"/>
      <c r="F30" s="9"/>
    </row>
    <row r="31" spans="1:6" ht="15" x14ac:dyDescent="0.25">
      <c r="A31" s="29" t="s">
        <v>58</v>
      </c>
      <c r="B31" s="54"/>
      <c r="C31" s="51"/>
      <c r="D31" s="46"/>
      <c r="E31" s="55"/>
      <c r="F31" s="9"/>
    </row>
    <row r="32" spans="1:6" x14ac:dyDescent="0.2">
      <c r="A32" s="30"/>
      <c r="B32" s="56"/>
      <c r="C32" s="52"/>
      <c r="D32" s="47"/>
      <c r="E32" s="57"/>
      <c r="F32" s="9"/>
    </row>
    <row r="33" spans="1:6" x14ac:dyDescent="0.2">
      <c r="A33" s="22" t="s">
        <v>7</v>
      </c>
      <c r="B33" s="44"/>
      <c r="C33" s="49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9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9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9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5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9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9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9"/>
      <c r="D43" s="44"/>
      <c r="E43" s="44"/>
      <c r="F43" s="9"/>
    </row>
    <row r="44" spans="1:6" x14ac:dyDescent="0.2">
      <c r="A44" s="22" t="s">
        <v>25</v>
      </c>
      <c r="B44" s="44"/>
      <c r="C44" s="49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9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9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9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9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9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50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609171</v>
      </c>
      <c r="D54" s="44">
        <f t="shared" si="3"/>
        <v>624797</v>
      </c>
      <c r="E54" s="44">
        <f>D54-C54</f>
        <v>15626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609171</v>
      </c>
      <c r="D57" s="44">
        <f t="shared" si="3"/>
        <v>624797</v>
      </c>
      <c r="E57" s="44">
        <f t="shared" si="5"/>
        <v>15626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21988</v>
      </c>
      <c r="D58" s="44">
        <f t="shared" si="3"/>
        <v>26988</v>
      </c>
      <c r="E58" s="44">
        <f t="shared" si="5"/>
        <v>5000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67800</v>
      </c>
      <c r="D59" s="44">
        <f t="shared" si="3"/>
        <v>70000</v>
      </c>
      <c r="E59" s="44">
        <f t="shared" si="5"/>
        <v>2200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20000</v>
      </c>
      <c r="D60" s="44">
        <f t="shared" si="3"/>
        <v>30000</v>
      </c>
      <c r="E60" s="44">
        <f t="shared" si="5"/>
        <v>10000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109788</v>
      </c>
      <c r="D61" s="44">
        <f t="shared" si="3"/>
        <v>126988</v>
      </c>
      <c r="E61" s="44">
        <f t="shared" si="5"/>
        <v>17200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20000</v>
      </c>
      <c r="D63" s="44">
        <f t="shared" si="3"/>
        <v>24800</v>
      </c>
      <c r="E63" s="44">
        <f t="shared" si="5"/>
        <v>4800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20000</v>
      </c>
      <c r="D66" s="44">
        <f t="shared" si="3"/>
        <v>24800</v>
      </c>
      <c r="E66" s="44">
        <f t="shared" si="5"/>
        <v>4800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2500</v>
      </c>
      <c r="D67" s="44">
        <f t="shared" si="3"/>
        <v>2500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2500</v>
      </c>
      <c r="D70" s="44">
        <f t="shared" si="4"/>
        <v>2500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741459</v>
      </c>
      <c r="D71" s="44">
        <f t="shared" si="6"/>
        <v>779085</v>
      </c>
      <c r="E71" s="44">
        <f t="shared" si="5"/>
        <v>37626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609171</v>
      </c>
      <c r="D75" s="44">
        <f t="shared" si="7"/>
        <v>624797</v>
      </c>
      <c r="E75" s="44">
        <f>D75-C75</f>
        <v>15626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609171</v>
      </c>
      <c r="D78" s="44">
        <f t="shared" si="7"/>
        <v>624797</v>
      </c>
      <c r="E78" s="44">
        <f t="shared" si="8"/>
        <v>15626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21988</v>
      </c>
      <c r="D79" s="44">
        <f t="shared" si="7"/>
        <v>26988</v>
      </c>
      <c r="E79" s="44">
        <f t="shared" si="8"/>
        <v>5000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67800</v>
      </c>
      <c r="D80" s="44">
        <f t="shared" si="7"/>
        <v>70000</v>
      </c>
      <c r="E80" s="44">
        <f t="shared" si="8"/>
        <v>2200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20000</v>
      </c>
      <c r="D81" s="44">
        <f t="shared" si="7"/>
        <v>30000</v>
      </c>
      <c r="E81" s="58">
        <f t="shared" si="8"/>
        <v>10000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109788</v>
      </c>
      <c r="D82" s="44">
        <f t="shared" si="7"/>
        <v>126988</v>
      </c>
      <c r="E82" s="58">
        <f t="shared" si="8"/>
        <v>17200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20000</v>
      </c>
      <c r="D84" s="44">
        <f t="shared" si="7"/>
        <v>24800</v>
      </c>
      <c r="E84" s="58">
        <f t="shared" si="8"/>
        <v>4800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20000</v>
      </c>
      <c r="D87" s="44">
        <f t="shared" si="7"/>
        <v>24800</v>
      </c>
      <c r="E87" s="58">
        <f t="shared" si="8"/>
        <v>4800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2500</v>
      </c>
      <c r="D88" s="44">
        <f t="shared" si="7"/>
        <v>2500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2500</v>
      </c>
      <c r="D91" s="44">
        <f t="shared" si="9"/>
        <v>2500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741459</v>
      </c>
      <c r="D92" s="44">
        <f t="shared" si="9"/>
        <v>779085</v>
      </c>
      <c r="E92" s="59">
        <f t="shared" si="8"/>
        <v>37626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609171</v>
      </c>
      <c r="D96" s="44">
        <f>D75</f>
        <v>624797</v>
      </c>
      <c r="E96" s="44">
        <f>D96-C96</f>
        <v>15626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609171</v>
      </c>
      <c r="D99" s="44">
        <f t="shared" si="10"/>
        <v>624797</v>
      </c>
      <c r="E99" s="44">
        <f t="shared" si="11"/>
        <v>15626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21988</v>
      </c>
      <c r="D100" s="44">
        <f t="shared" si="10"/>
        <v>26988</v>
      </c>
      <c r="E100" s="44">
        <f t="shared" si="11"/>
        <v>5000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67800</v>
      </c>
      <c r="D101" s="44">
        <f t="shared" si="10"/>
        <v>70000</v>
      </c>
      <c r="E101" s="44">
        <f t="shared" si="11"/>
        <v>2200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20000</v>
      </c>
      <c r="D102" s="44">
        <f t="shared" si="10"/>
        <v>30000</v>
      </c>
      <c r="E102" s="44">
        <f t="shared" si="11"/>
        <v>10000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109788</v>
      </c>
      <c r="D103" s="44">
        <f t="shared" si="10"/>
        <v>126988</v>
      </c>
      <c r="E103" s="44">
        <f t="shared" si="11"/>
        <v>17200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20000</v>
      </c>
      <c r="D105" s="44">
        <f t="shared" si="10"/>
        <v>24800</v>
      </c>
      <c r="E105" s="44">
        <f t="shared" si="11"/>
        <v>4800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20000</v>
      </c>
      <c r="D108" s="44">
        <f t="shared" si="10"/>
        <v>24800</v>
      </c>
      <c r="E108" s="44">
        <f t="shared" si="11"/>
        <v>4800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2500</v>
      </c>
      <c r="D109" s="44">
        <f t="shared" si="10"/>
        <v>2500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2500</v>
      </c>
      <c r="D112" s="44">
        <f t="shared" si="10"/>
        <v>2500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741459</v>
      </c>
      <c r="D113" s="48">
        <f t="shared" si="12"/>
        <v>779085</v>
      </c>
      <c r="E113" s="48">
        <f t="shared" si="11"/>
        <v>37626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C631D-7BDD-480A-B01C-B0EB2757125A}">
  <sheetPr codeName="Sheet38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19" sqref="D19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83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85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43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f>59800+35568</f>
        <v>95368</v>
      </c>
      <c r="D12" s="44">
        <f>61594+40000</f>
        <v>101594</v>
      </c>
      <c r="E12" s="44">
        <f>D12-C12</f>
        <v>6226</v>
      </c>
      <c r="F12" s="9"/>
    </row>
    <row r="13" spans="1:7" x14ac:dyDescent="0.2">
      <c r="A13" s="22" t="s">
        <v>8</v>
      </c>
      <c r="B13" s="44"/>
      <c r="C13" s="49">
        <v>7000</v>
      </c>
      <c r="D13" s="44">
        <v>7000</v>
      </c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102368</v>
      </c>
      <c r="D15" s="44">
        <f>D14+D13+D12</f>
        <v>108594</v>
      </c>
      <c r="E15" s="44">
        <f>D15-C15</f>
        <v>6226</v>
      </c>
      <c r="F15" s="9"/>
    </row>
    <row r="16" spans="1:7" x14ac:dyDescent="0.2">
      <c r="A16" s="22" t="s">
        <v>19</v>
      </c>
      <c r="B16" s="44"/>
      <c r="C16" s="49">
        <v>1000</v>
      </c>
      <c r="D16" s="44">
        <v>1000</v>
      </c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>
        <f>12500+50</f>
        <v>12550</v>
      </c>
      <c r="D17" s="44">
        <f>32500+50</f>
        <v>32550</v>
      </c>
      <c r="E17" s="44">
        <f t="shared" si="0"/>
        <v>20000</v>
      </c>
      <c r="F17" s="9"/>
    </row>
    <row r="18" spans="1:6" x14ac:dyDescent="0.2">
      <c r="A18" s="22" t="s">
        <v>21</v>
      </c>
      <c r="B18" s="44"/>
      <c r="C18" s="49">
        <v>7500</v>
      </c>
      <c r="D18" s="44">
        <v>7500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21050</v>
      </c>
      <c r="D19" s="44">
        <f>D18+D17+D16</f>
        <v>41050</v>
      </c>
      <c r="E19" s="44">
        <f>D19-C19</f>
        <v>20000</v>
      </c>
      <c r="F19" s="9"/>
    </row>
    <row r="20" spans="1:6" x14ac:dyDescent="0.2">
      <c r="A20" s="22" t="s">
        <v>22</v>
      </c>
      <c r="B20" s="44"/>
      <c r="C20" s="49"/>
      <c r="D20" s="44"/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0</v>
      </c>
      <c r="D24" s="44">
        <f>D23+D22+D21+D20</f>
        <v>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/>
      <c r="D25" s="44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0</v>
      </c>
      <c r="D28" s="44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123418</v>
      </c>
      <c r="D29" s="48">
        <f>D28+D24+D19+D15</f>
        <v>149644</v>
      </c>
      <c r="E29" s="53">
        <f>D29-C29</f>
        <v>26226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29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4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4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4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4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4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4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4"/>
      <c r="D43" s="44"/>
      <c r="E43" s="44"/>
      <c r="F43" s="9"/>
    </row>
    <row r="44" spans="1:6" x14ac:dyDescent="0.2">
      <c r="A44" s="22" t="s">
        <v>25</v>
      </c>
      <c r="B44" s="44"/>
      <c r="C44" s="44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4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4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4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48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95368</v>
      </c>
      <c r="D54" s="44">
        <f t="shared" si="3"/>
        <v>101594</v>
      </c>
      <c r="E54" s="44">
        <f>D54-C54</f>
        <v>6226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7000</v>
      </c>
      <c r="D55" s="44">
        <f t="shared" si="3"/>
        <v>7000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102368</v>
      </c>
      <c r="D57" s="44">
        <f t="shared" si="3"/>
        <v>108594</v>
      </c>
      <c r="E57" s="44">
        <f t="shared" si="5"/>
        <v>6226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1000</v>
      </c>
      <c r="D58" s="44">
        <f t="shared" si="3"/>
        <v>1000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12550</v>
      </c>
      <c r="D59" s="44">
        <f t="shared" si="3"/>
        <v>32550</v>
      </c>
      <c r="E59" s="44">
        <f t="shared" si="5"/>
        <v>20000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7500</v>
      </c>
      <c r="D60" s="44">
        <f t="shared" si="3"/>
        <v>7500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21050</v>
      </c>
      <c r="D61" s="44">
        <f t="shared" si="3"/>
        <v>41050</v>
      </c>
      <c r="E61" s="44">
        <f t="shared" si="5"/>
        <v>20000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123418</v>
      </c>
      <c r="D71" s="44">
        <f t="shared" si="6"/>
        <v>149644</v>
      </c>
      <c r="E71" s="44">
        <f t="shared" si="5"/>
        <v>26226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95368</v>
      </c>
      <c r="D75" s="44">
        <f t="shared" si="7"/>
        <v>101594</v>
      </c>
      <c r="E75" s="44">
        <f>D75-C75</f>
        <v>6226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7000</v>
      </c>
      <c r="D76" s="44">
        <f t="shared" si="7"/>
        <v>7000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102368</v>
      </c>
      <c r="D78" s="44">
        <f t="shared" si="7"/>
        <v>108594</v>
      </c>
      <c r="E78" s="44">
        <f t="shared" si="8"/>
        <v>6226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1000</v>
      </c>
      <c r="D79" s="44">
        <f t="shared" si="7"/>
        <v>1000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12550</v>
      </c>
      <c r="D80" s="44">
        <f t="shared" si="7"/>
        <v>32550</v>
      </c>
      <c r="E80" s="44">
        <f t="shared" si="8"/>
        <v>20000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7500</v>
      </c>
      <c r="D81" s="44">
        <f t="shared" si="7"/>
        <v>7500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21050</v>
      </c>
      <c r="D82" s="44">
        <f t="shared" si="7"/>
        <v>41050</v>
      </c>
      <c r="E82" s="58">
        <f t="shared" si="8"/>
        <v>20000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0</v>
      </c>
      <c r="D87" s="44">
        <f t="shared" si="7"/>
        <v>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123418</v>
      </c>
      <c r="D92" s="44">
        <f t="shared" si="9"/>
        <v>149644</v>
      </c>
      <c r="E92" s="59">
        <f t="shared" si="8"/>
        <v>26226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95368</v>
      </c>
      <c r="D96" s="44">
        <f>D75</f>
        <v>101594</v>
      </c>
      <c r="E96" s="44">
        <f>D96-C96</f>
        <v>6226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7000</v>
      </c>
      <c r="D97" s="44">
        <f t="shared" si="10"/>
        <v>7000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102368</v>
      </c>
      <c r="D99" s="44">
        <f t="shared" si="10"/>
        <v>108594</v>
      </c>
      <c r="E99" s="44">
        <f t="shared" si="11"/>
        <v>6226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1000</v>
      </c>
      <c r="D100" s="44">
        <f t="shared" si="10"/>
        <v>1000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12550</v>
      </c>
      <c r="D101" s="44">
        <f t="shared" si="10"/>
        <v>32550</v>
      </c>
      <c r="E101" s="44">
        <f t="shared" si="11"/>
        <v>20000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7500</v>
      </c>
      <c r="D102" s="44">
        <f t="shared" si="10"/>
        <v>7500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21050</v>
      </c>
      <c r="D103" s="44">
        <f t="shared" si="10"/>
        <v>41050</v>
      </c>
      <c r="E103" s="44">
        <f t="shared" si="11"/>
        <v>20000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0</v>
      </c>
      <c r="D108" s="44">
        <f t="shared" si="10"/>
        <v>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123418</v>
      </c>
      <c r="D113" s="48">
        <f t="shared" si="12"/>
        <v>149644</v>
      </c>
      <c r="E113" s="48">
        <f t="shared" si="11"/>
        <v>26226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68809-CD56-4B77-9D3C-3CC5DB99CFE5}">
  <sheetPr codeName="Sheet39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12" sqref="D12:D29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83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86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43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/>
      <c r="D12" s="49"/>
      <c r="E12" s="44">
        <f>D12-C12</f>
        <v>0</v>
      </c>
      <c r="F12" s="9"/>
    </row>
    <row r="13" spans="1:7" x14ac:dyDescent="0.2">
      <c r="A13" s="22" t="s">
        <v>8</v>
      </c>
      <c r="B13" s="44"/>
      <c r="C13" s="49"/>
      <c r="D13" s="49"/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9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0</v>
      </c>
      <c r="D15" s="49">
        <f>D14+D13+D12</f>
        <v>0</v>
      </c>
      <c r="E15" s="44">
        <f>D15-C15</f>
        <v>0</v>
      </c>
      <c r="F15" s="9"/>
    </row>
    <row r="16" spans="1:7" x14ac:dyDescent="0.2">
      <c r="A16" s="22" t="s">
        <v>19</v>
      </c>
      <c r="B16" s="44"/>
      <c r="C16" s="49">
        <v>750</v>
      </c>
      <c r="D16" s="49">
        <v>750</v>
      </c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/>
      <c r="D17" s="49"/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/>
      <c r="D18" s="49"/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750</v>
      </c>
      <c r="D19" s="49">
        <f>D18+D17+D16</f>
        <v>750</v>
      </c>
      <c r="E19" s="44">
        <f>D19-C19</f>
        <v>0</v>
      </c>
      <c r="F19" s="9"/>
    </row>
    <row r="20" spans="1:6" x14ac:dyDescent="0.2">
      <c r="A20" s="22" t="s">
        <v>22</v>
      </c>
      <c r="B20" s="44"/>
      <c r="C20" s="49"/>
      <c r="D20" s="49"/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9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9"/>
      <c r="E22" s="44"/>
      <c r="F22" s="9"/>
    </row>
    <row r="23" spans="1:6" x14ac:dyDescent="0.2">
      <c r="A23" s="22" t="s">
        <v>25</v>
      </c>
      <c r="B23" s="44"/>
      <c r="C23" s="49"/>
      <c r="D23" s="49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0</v>
      </c>
      <c r="D24" s="49">
        <f>D23+D22+D21+D20</f>
        <v>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/>
      <c r="D25" s="49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9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9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0</v>
      </c>
      <c r="D28" s="49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750</v>
      </c>
      <c r="D29" s="50">
        <f>D28+D24+D19+D15</f>
        <v>750</v>
      </c>
      <c r="E29" s="53">
        <f>D29-C29</f>
        <v>0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29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4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4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4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4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4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4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4"/>
      <c r="D43" s="44"/>
      <c r="E43" s="44"/>
      <c r="F43" s="9"/>
    </row>
    <row r="44" spans="1:6" x14ac:dyDescent="0.2">
      <c r="A44" s="22" t="s">
        <v>25</v>
      </c>
      <c r="B44" s="44"/>
      <c r="C44" s="44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4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4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4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48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0</v>
      </c>
      <c r="D54" s="44">
        <f t="shared" si="3"/>
        <v>0</v>
      </c>
      <c r="E54" s="44">
        <f>D54-C54</f>
        <v>0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0</v>
      </c>
      <c r="D57" s="44">
        <f t="shared" si="3"/>
        <v>0</v>
      </c>
      <c r="E57" s="44">
        <f t="shared" si="5"/>
        <v>0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750</v>
      </c>
      <c r="D58" s="44">
        <f t="shared" si="3"/>
        <v>750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0</v>
      </c>
      <c r="D59" s="44">
        <f t="shared" si="3"/>
        <v>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0</v>
      </c>
      <c r="D60" s="44">
        <f t="shared" si="3"/>
        <v>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750</v>
      </c>
      <c r="D61" s="44">
        <f t="shared" si="3"/>
        <v>750</v>
      </c>
      <c r="E61" s="44">
        <f t="shared" si="5"/>
        <v>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750</v>
      </c>
      <c r="D71" s="44">
        <f t="shared" si="6"/>
        <v>750</v>
      </c>
      <c r="E71" s="44">
        <f t="shared" si="5"/>
        <v>0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0</v>
      </c>
      <c r="D75" s="44">
        <f t="shared" si="7"/>
        <v>0</v>
      </c>
      <c r="E75" s="44">
        <f>D75-C75</f>
        <v>0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0</v>
      </c>
      <c r="D78" s="44">
        <f t="shared" si="7"/>
        <v>0</v>
      </c>
      <c r="E78" s="44">
        <f t="shared" si="8"/>
        <v>0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750</v>
      </c>
      <c r="D79" s="44">
        <f t="shared" si="7"/>
        <v>750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0</v>
      </c>
      <c r="D80" s="44">
        <f t="shared" si="7"/>
        <v>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0</v>
      </c>
      <c r="D81" s="44">
        <f t="shared" si="7"/>
        <v>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750</v>
      </c>
      <c r="D82" s="44">
        <f t="shared" si="7"/>
        <v>750</v>
      </c>
      <c r="E82" s="58">
        <f t="shared" si="8"/>
        <v>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0</v>
      </c>
      <c r="D87" s="44">
        <f t="shared" si="7"/>
        <v>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750</v>
      </c>
      <c r="D92" s="44">
        <f t="shared" si="9"/>
        <v>750</v>
      </c>
      <c r="E92" s="59">
        <f t="shared" si="8"/>
        <v>0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0</v>
      </c>
      <c r="D96" s="44">
        <f>D75</f>
        <v>0</v>
      </c>
      <c r="E96" s="44">
        <f>D96-C96</f>
        <v>0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0</v>
      </c>
      <c r="D99" s="44">
        <f t="shared" si="10"/>
        <v>0</v>
      </c>
      <c r="E99" s="44">
        <f t="shared" si="11"/>
        <v>0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750</v>
      </c>
      <c r="D100" s="44">
        <f t="shared" si="10"/>
        <v>750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0</v>
      </c>
      <c r="D101" s="44">
        <f t="shared" si="10"/>
        <v>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0</v>
      </c>
      <c r="D102" s="44">
        <f t="shared" si="10"/>
        <v>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750</v>
      </c>
      <c r="D103" s="44">
        <f t="shared" si="10"/>
        <v>750</v>
      </c>
      <c r="E103" s="44">
        <f t="shared" si="11"/>
        <v>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0</v>
      </c>
      <c r="D108" s="44">
        <f t="shared" si="10"/>
        <v>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750</v>
      </c>
      <c r="D113" s="48">
        <f t="shared" si="12"/>
        <v>750</v>
      </c>
      <c r="E113" s="48">
        <f t="shared" si="11"/>
        <v>0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C9D73-8874-441E-B243-D65F57F10F79}">
  <sheetPr codeName="Sheet40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6" sqref="D2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83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87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43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f>141960+159512+6000</f>
        <v>307472</v>
      </c>
      <c r="D12" s="44">
        <v>289807</v>
      </c>
      <c r="E12" s="44">
        <f>D12-C12</f>
        <v>-17665</v>
      </c>
      <c r="F12" s="9"/>
    </row>
    <row r="13" spans="1:7" x14ac:dyDescent="0.2">
      <c r="A13" s="22" t="s">
        <v>8</v>
      </c>
      <c r="B13" s="44"/>
      <c r="C13" s="49">
        <v>2500</v>
      </c>
      <c r="D13" s="44">
        <v>2500</v>
      </c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309972</v>
      </c>
      <c r="D15" s="44">
        <f>D14+D13+D12</f>
        <v>292307</v>
      </c>
      <c r="E15" s="44">
        <f>D15-C15</f>
        <v>-17665</v>
      </c>
      <c r="F15" s="9"/>
    </row>
    <row r="16" spans="1:7" x14ac:dyDescent="0.2">
      <c r="A16" s="22" t="s">
        <v>19</v>
      </c>
      <c r="B16" s="44"/>
      <c r="C16" s="49">
        <f>3000+2500</f>
        <v>5500</v>
      </c>
      <c r="D16" s="44">
        <v>5500</v>
      </c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>
        <f>5000+1000+425000</f>
        <v>431000</v>
      </c>
      <c r="D17" s="44">
        <f>541000+1000</f>
        <v>542000</v>
      </c>
      <c r="E17" s="44">
        <f t="shared" si="0"/>
        <v>111000</v>
      </c>
      <c r="F17" s="9"/>
    </row>
    <row r="18" spans="1:6" x14ac:dyDescent="0.2">
      <c r="A18" s="22" t="s">
        <v>21</v>
      </c>
      <c r="B18" s="44"/>
      <c r="C18" s="49">
        <f>12000+21500</f>
        <v>33500</v>
      </c>
      <c r="D18" s="44">
        <v>33500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470000</v>
      </c>
      <c r="D19" s="44">
        <f>D18+D17+D16</f>
        <v>581000</v>
      </c>
      <c r="E19" s="44">
        <f>D19-C19</f>
        <v>111000</v>
      </c>
      <c r="F19" s="9"/>
    </row>
    <row r="20" spans="1:6" x14ac:dyDescent="0.2">
      <c r="A20" s="22" t="s">
        <v>22</v>
      </c>
      <c r="B20" s="44"/>
      <c r="C20" s="49">
        <f>10000+123000</f>
        <v>133000</v>
      </c>
      <c r="D20" s="44">
        <v>133000</v>
      </c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>
        <f>2500</f>
        <v>2500</v>
      </c>
      <c r="D21" s="44">
        <v>2500</v>
      </c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135500</v>
      </c>
      <c r="D24" s="44">
        <f>D23+D22+D21+D20</f>
        <v>135500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>
        <f>5000+1500</f>
        <v>6500</v>
      </c>
      <c r="D25" s="44">
        <v>6500</v>
      </c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6500</v>
      </c>
      <c r="D28" s="44">
        <f>D27+D26+D25</f>
        <v>6500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921972</v>
      </c>
      <c r="D29" s="48">
        <f>D28+D24+D19+D15</f>
        <v>1015307</v>
      </c>
      <c r="E29" s="53">
        <f>D29-C29</f>
        <v>93335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58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4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4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4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4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4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4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4"/>
      <c r="D43" s="44"/>
      <c r="E43" s="44"/>
      <c r="F43" s="9"/>
    </row>
    <row r="44" spans="1:6" x14ac:dyDescent="0.2">
      <c r="A44" s="22" t="s">
        <v>25</v>
      </c>
      <c r="B44" s="44"/>
      <c r="C44" s="44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4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4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4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48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307472</v>
      </c>
      <c r="D54" s="44">
        <f t="shared" si="3"/>
        <v>289807</v>
      </c>
      <c r="E54" s="44">
        <f>D54-C54</f>
        <v>-17665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2500</v>
      </c>
      <c r="D55" s="44">
        <f t="shared" si="3"/>
        <v>2500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309972</v>
      </c>
      <c r="D57" s="44">
        <f t="shared" si="3"/>
        <v>292307</v>
      </c>
      <c r="E57" s="44">
        <f t="shared" si="5"/>
        <v>-17665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5500</v>
      </c>
      <c r="D58" s="44">
        <f t="shared" si="3"/>
        <v>5500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431000</v>
      </c>
      <c r="D59" s="44">
        <f t="shared" si="3"/>
        <v>542000</v>
      </c>
      <c r="E59" s="44">
        <f t="shared" si="5"/>
        <v>111000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33500</v>
      </c>
      <c r="D60" s="44">
        <f t="shared" si="3"/>
        <v>33500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470000</v>
      </c>
      <c r="D61" s="44">
        <f t="shared" si="3"/>
        <v>581000</v>
      </c>
      <c r="E61" s="44">
        <f t="shared" si="5"/>
        <v>111000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133000</v>
      </c>
      <c r="D62" s="44">
        <f t="shared" si="3"/>
        <v>133000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2500</v>
      </c>
      <c r="D63" s="44">
        <f t="shared" si="3"/>
        <v>2500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135500</v>
      </c>
      <c r="D66" s="44">
        <f t="shared" si="3"/>
        <v>135500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6500</v>
      </c>
      <c r="D67" s="44">
        <f t="shared" si="3"/>
        <v>6500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6500</v>
      </c>
      <c r="D70" s="44">
        <f t="shared" si="4"/>
        <v>6500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921972</v>
      </c>
      <c r="D71" s="44">
        <f t="shared" si="6"/>
        <v>1015307</v>
      </c>
      <c r="E71" s="44">
        <f t="shared" si="5"/>
        <v>93335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307472</v>
      </c>
      <c r="D75" s="44">
        <f t="shared" si="7"/>
        <v>289807</v>
      </c>
      <c r="E75" s="44">
        <f>D75-C75</f>
        <v>-17665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2500</v>
      </c>
      <c r="D76" s="44">
        <f t="shared" si="7"/>
        <v>2500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309972</v>
      </c>
      <c r="D78" s="44">
        <f t="shared" si="7"/>
        <v>292307</v>
      </c>
      <c r="E78" s="44">
        <f t="shared" si="8"/>
        <v>-17665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5500</v>
      </c>
      <c r="D79" s="44">
        <f t="shared" si="7"/>
        <v>5500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431000</v>
      </c>
      <c r="D80" s="44">
        <f t="shared" si="7"/>
        <v>542000</v>
      </c>
      <c r="E80" s="44">
        <f t="shared" si="8"/>
        <v>111000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33500</v>
      </c>
      <c r="D81" s="44">
        <f t="shared" si="7"/>
        <v>33500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470000</v>
      </c>
      <c r="D82" s="44">
        <f t="shared" si="7"/>
        <v>581000</v>
      </c>
      <c r="E82" s="58">
        <f t="shared" si="8"/>
        <v>111000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133000</v>
      </c>
      <c r="D83" s="44">
        <f t="shared" si="7"/>
        <v>133000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2500</v>
      </c>
      <c r="D84" s="44">
        <f t="shared" si="7"/>
        <v>2500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135500</v>
      </c>
      <c r="D87" s="44">
        <f t="shared" si="7"/>
        <v>135500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6500</v>
      </c>
      <c r="D88" s="44">
        <f t="shared" si="7"/>
        <v>6500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6500</v>
      </c>
      <c r="D91" s="44">
        <f t="shared" si="9"/>
        <v>6500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921972</v>
      </c>
      <c r="D92" s="44">
        <f t="shared" si="9"/>
        <v>1015307</v>
      </c>
      <c r="E92" s="59">
        <f t="shared" si="8"/>
        <v>93335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307472</v>
      </c>
      <c r="D96" s="44">
        <f>D75</f>
        <v>289807</v>
      </c>
      <c r="E96" s="44">
        <f>D96-C96</f>
        <v>-17665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2500</v>
      </c>
      <c r="D97" s="44">
        <f t="shared" si="10"/>
        <v>2500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309972</v>
      </c>
      <c r="D99" s="44">
        <f t="shared" si="10"/>
        <v>292307</v>
      </c>
      <c r="E99" s="44">
        <f t="shared" si="11"/>
        <v>-17665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5500</v>
      </c>
      <c r="D100" s="44">
        <f t="shared" si="10"/>
        <v>5500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431000</v>
      </c>
      <c r="D101" s="44">
        <f t="shared" si="10"/>
        <v>542000</v>
      </c>
      <c r="E101" s="44">
        <f t="shared" si="11"/>
        <v>111000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33500</v>
      </c>
      <c r="D102" s="44">
        <f t="shared" si="10"/>
        <v>33500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470000</v>
      </c>
      <c r="D103" s="44">
        <f t="shared" si="10"/>
        <v>581000</v>
      </c>
      <c r="E103" s="44">
        <f t="shared" si="11"/>
        <v>111000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133000</v>
      </c>
      <c r="D104" s="44">
        <f t="shared" si="10"/>
        <v>133000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2500</v>
      </c>
      <c r="D105" s="44">
        <f t="shared" si="10"/>
        <v>2500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135500</v>
      </c>
      <c r="D108" s="44">
        <f t="shared" si="10"/>
        <v>135500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6500</v>
      </c>
      <c r="D109" s="44">
        <f t="shared" si="10"/>
        <v>6500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6500</v>
      </c>
      <c r="D112" s="44">
        <f t="shared" si="10"/>
        <v>6500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921972</v>
      </c>
      <c r="D113" s="48">
        <f t="shared" si="12"/>
        <v>1015307</v>
      </c>
      <c r="E113" s="48">
        <f t="shared" si="11"/>
        <v>93335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3D1C0-EB36-4780-8276-5429353DB256}">
  <sheetPr codeName="Sheet41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6" sqref="A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83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88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43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v>27959</v>
      </c>
      <c r="D12" s="44">
        <v>28797</v>
      </c>
      <c r="E12" s="44">
        <f>D12-C12</f>
        <v>838</v>
      </c>
      <c r="F12" s="9"/>
    </row>
    <row r="13" spans="1:7" x14ac:dyDescent="0.2">
      <c r="A13" s="22" t="s">
        <v>8</v>
      </c>
      <c r="B13" s="44"/>
      <c r="C13" s="49"/>
      <c r="D13" s="44"/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27959</v>
      </c>
      <c r="D15" s="44">
        <f>D14+D13+D12</f>
        <v>28797</v>
      </c>
      <c r="E15" s="44">
        <f>D15-C15</f>
        <v>838</v>
      </c>
      <c r="F15" s="9"/>
    </row>
    <row r="16" spans="1:7" x14ac:dyDescent="0.2">
      <c r="A16" s="22" t="s">
        <v>19</v>
      </c>
      <c r="B16" s="44"/>
      <c r="C16" s="49"/>
      <c r="D16" s="44"/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/>
      <c r="D17" s="44"/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/>
      <c r="D18" s="44"/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0</v>
      </c>
      <c r="D19" s="44">
        <f>D18+D17+D16</f>
        <v>0</v>
      </c>
      <c r="E19" s="44">
        <f>D19-C19</f>
        <v>0</v>
      </c>
      <c r="F19" s="9"/>
    </row>
    <row r="20" spans="1:6" x14ac:dyDescent="0.2">
      <c r="A20" s="22" t="s">
        <v>22</v>
      </c>
      <c r="B20" s="44"/>
      <c r="C20" s="49"/>
      <c r="D20" s="44"/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0</v>
      </c>
      <c r="D24" s="44">
        <f>D23+D22+D21+D20</f>
        <v>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/>
      <c r="D25" s="44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0</v>
      </c>
      <c r="D28" s="44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27959</v>
      </c>
      <c r="D29" s="48">
        <f>D28+D24+D19+D15</f>
        <v>28797</v>
      </c>
      <c r="E29" s="53">
        <f>D29-C29</f>
        <v>838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29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4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4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4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4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4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4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4"/>
      <c r="D43" s="44"/>
      <c r="E43" s="44"/>
      <c r="F43" s="9"/>
    </row>
    <row r="44" spans="1:6" x14ac:dyDescent="0.2">
      <c r="A44" s="22" t="s">
        <v>25</v>
      </c>
      <c r="B44" s="44"/>
      <c r="C44" s="44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4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4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4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48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27959</v>
      </c>
      <c r="D54" s="44">
        <f t="shared" si="3"/>
        <v>28797</v>
      </c>
      <c r="E54" s="44">
        <f>D54-C54</f>
        <v>838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27959</v>
      </c>
      <c r="D57" s="44">
        <f t="shared" si="3"/>
        <v>28797</v>
      </c>
      <c r="E57" s="44">
        <f t="shared" si="5"/>
        <v>838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0</v>
      </c>
      <c r="D59" s="44">
        <f t="shared" si="3"/>
        <v>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0</v>
      </c>
      <c r="D60" s="44">
        <f t="shared" si="3"/>
        <v>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0</v>
      </c>
      <c r="D61" s="44">
        <f t="shared" si="3"/>
        <v>0</v>
      </c>
      <c r="E61" s="44">
        <f t="shared" si="5"/>
        <v>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27959</v>
      </c>
      <c r="D71" s="44">
        <f t="shared" si="6"/>
        <v>28797</v>
      </c>
      <c r="E71" s="44">
        <f t="shared" si="5"/>
        <v>838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27959</v>
      </c>
      <c r="D75" s="44">
        <f t="shared" si="7"/>
        <v>28797</v>
      </c>
      <c r="E75" s="44">
        <f>D75-C75</f>
        <v>838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27959</v>
      </c>
      <c r="D78" s="44">
        <f t="shared" si="7"/>
        <v>28797</v>
      </c>
      <c r="E78" s="44">
        <f t="shared" si="8"/>
        <v>838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0</v>
      </c>
      <c r="D80" s="44">
        <f t="shared" si="7"/>
        <v>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0</v>
      </c>
      <c r="D81" s="44">
        <f t="shared" si="7"/>
        <v>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0</v>
      </c>
      <c r="D82" s="44">
        <f t="shared" si="7"/>
        <v>0</v>
      </c>
      <c r="E82" s="58">
        <f t="shared" si="8"/>
        <v>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0</v>
      </c>
      <c r="D87" s="44">
        <f t="shared" si="7"/>
        <v>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27959</v>
      </c>
      <c r="D92" s="44">
        <f t="shared" si="9"/>
        <v>28797</v>
      </c>
      <c r="E92" s="59">
        <f t="shared" si="8"/>
        <v>838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27959</v>
      </c>
      <c r="D96" s="44">
        <f>D75</f>
        <v>28797</v>
      </c>
      <c r="E96" s="44">
        <f>D96-C96</f>
        <v>838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27959</v>
      </c>
      <c r="D99" s="44">
        <f t="shared" si="10"/>
        <v>28797</v>
      </c>
      <c r="E99" s="44">
        <f t="shared" si="11"/>
        <v>838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0</v>
      </c>
      <c r="D100" s="44">
        <f t="shared" si="10"/>
        <v>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0</v>
      </c>
      <c r="D101" s="44">
        <f t="shared" si="10"/>
        <v>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0</v>
      </c>
      <c r="D102" s="44">
        <f t="shared" si="10"/>
        <v>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0</v>
      </c>
      <c r="D103" s="44">
        <f t="shared" si="10"/>
        <v>0</v>
      </c>
      <c r="E103" s="44">
        <f t="shared" si="11"/>
        <v>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0</v>
      </c>
      <c r="D108" s="44">
        <f t="shared" si="10"/>
        <v>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27959</v>
      </c>
      <c r="D113" s="48">
        <f t="shared" si="12"/>
        <v>28797</v>
      </c>
      <c r="E113" s="48">
        <f t="shared" si="11"/>
        <v>838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E32A8-2C0B-4C81-BF8B-539DA2A36969}">
  <sheetPr codeName="Sheet42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6" sqref="A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83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90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54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f>99730+7200</f>
        <v>106930</v>
      </c>
      <c r="D12" s="44">
        <f>101241+7200</f>
        <v>108441</v>
      </c>
      <c r="E12" s="44">
        <f>D12-C12</f>
        <v>1511</v>
      </c>
      <c r="F12" s="9"/>
    </row>
    <row r="13" spans="1:7" x14ac:dyDescent="0.2">
      <c r="A13" s="22" t="s">
        <v>8</v>
      </c>
      <c r="B13" s="44"/>
      <c r="C13" s="44"/>
      <c r="D13" s="44"/>
      <c r="E13" s="44">
        <f>D13-C13</f>
        <v>0</v>
      </c>
      <c r="F13" s="9"/>
    </row>
    <row r="14" spans="1:7" x14ac:dyDescent="0.2">
      <c r="A14" s="22" t="s">
        <v>9</v>
      </c>
      <c r="B14" s="44"/>
      <c r="C14" s="44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4">
        <f>C14+C13+C12</f>
        <v>106930</v>
      </c>
      <c r="D15" s="44">
        <f>D14+D13+D12</f>
        <v>108441</v>
      </c>
      <c r="E15" s="44">
        <f>D15-C15</f>
        <v>1511</v>
      </c>
      <c r="F15" s="9"/>
    </row>
    <row r="16" spans="1:7" x14ac:dyDescent="0.2">
      <c r="A16" s="22" t="s">
        <v>19</v>
      </c>
      <c r="B16" s="44"/>
      <c r="C16" s="44"/>
      <c r="D16" s="44"/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4"/>
      <c r="D17" s="44"/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4"/>
      <c r="D18" s="44"/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4">
        <f>C18+C17+C16</f>
        <v>0</v>
      </c>
      <c r="D19" s="44">
        <f>D18+D17+D16</f>
        <v>0</v>
      </c>
      <c r="E19" s="44">
        <f>D19-C19</f>
        <v>0</v>
      </c>
      <c r="F19" s="9"/>
    </row>
    <row r="20" spans="1:6" x14ac:dyDescent="0.2">
      <c r="A20" s="22" t="s">
        <v>22</v>
      </c>
      <c r="B20" s="44"/>
      <c r="C20" s="44"/>
      <c r="D20" s="44"/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4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4"/>
      <c r="D22" s="44"/>
      <c r="E22" s="44"/>
      <c r="F22" s="9"/>
    </row>
    <row r="23" spans="1:6" x14ac:dyDescent="0.2">
      <c r="A23" s="22" t="s">
        <v>25</v>
      </c>
      <c r="B23" s="44"/>
      <c r="C23" s="44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4">
        <f>C23+C22+C21+C20</f>
        <v>0</v>
      </c>
      <c r="D24" s="44">
        <f>D23+D22+D21+D20</f>
        <v>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4"/>
      <c r="D25" s="44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4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4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48">
        <f>C28+C24+C19+C15</f>
        <v>106930</v>
      </c>
      <c r="D29" s="48">
        <f>D28+D24+D19+D15</f>
        <v>108441</v>
      </c>
      <c r="E29" s="53">
        <f>D29-C29</f>
        <v>1511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29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4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4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4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4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4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4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4"/>
      <c r="D43" s="44"/>
      <c r="E43" s="44"/>
      <c r="F43" s="9"/>
    </row>
    <row r="44" spans="1:6" x14ac:dyDescent="0.2">
      <c r="A44" s="22" t="s">
        <v>25</v>
      </c>
      <c r="B44" s="44"/>
      <c r="C44" s="44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4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4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4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48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106930</v>
      </c>
      <c r="D54" s="44">
        <f t="shared" si="3"/>
        <v>108441</v>
      </c>
      <c r="E54" s="44">
        <f>D54-C54</f>
        <v>1511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106930</v>
      </c>
      <c r="D57" s="44">
        <f t="shared" si="3"/>
        <v>108441</v>
      </c>
      <c r="E57" s="44">
        <f t="shared" si="5"/>
        <v>1511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0</v>
      </c>
      <c r="D59" s="44">
        <f t="shared" si="3"/>
        <v>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0</v>
      </c>
      <c r="D60" s="44">
        <f t="shared" si="3"/>
        <v>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0</v>
      </c>
      <c r="D61" s="44">
        <f t="shared" si="3"/>
        <v>0</v>
      </c>
      <c r="E61" s="44">
        <f t="shared" si="5"/>
        <v>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106930</v>
      </c>
      <c r="D71" s="44">
        <f t="shared" si="6"/>
        <v>108441</v>
      </c>
      <c r="E71" s="44">
        <f t="shared" si="5"/>
        <v>1511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106930</v>
      </c>
      <c r="D75" s="44">
        <f t="shared" si="7"/>
        <v>108441</v>
      </c>
      <c r="E75" s="44">
        <f>D75-C75</f>
        <v>1511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106930</v>
      </c>
      <c r="D78" s="44">
        <f t="shared" si="7"/>
        <v>108441</v>
      </c>
      <c r="E78" s="44">
        <f t="shared" si="8"/>
        <v>1511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0</v>
      </c>
      <c r="D80" s="44">
        <f t="shared" si="7"/>
        <v>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0</v>
      </c>
      <c r="D81" s="44">
        <f t="shared" si="7"/>
        <v>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0</v>
      </c>
      <c r="D82" s="44">
        <f t="shared" si="7"/>
        <v>0</v>
      </c>
      <c r="E82" s="58">
        <f t="shared" si="8"/>
        <v>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0</v>
      </c>
      <c r="D87" s="44">
        <f t="shared" si="7"/>
        <v>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106930</v>
      </c>
      <c r="D92" s="44">
        <f t="shared" si="9"/>
        <v>108441</v>
      </c>
      <c r="E92" s="59">
        <f t="shared" si="8"/>
        <v>1511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106930</v>
      </c>
      <c r="D96" s="44">
        <f>D75</f>
        <v>108441</v>
      </c>
      <c r="E96" s="44">
        <f>D96-C96</f>
        <v>1511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106930</v>
      </c>
      <c r="D99" s="44">
        <f t="shared" si="10"/>
        <v>108441</v>
      </c>
      <c r="E99" s="44">
        <f t="shared" si="11"/>
        <v>1511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0</v>
      </c>
      <c r="D100" s="44">
        <f t="shared" si="10"/>
        <v>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0</v>
      </c>
      <c r="D101" s="44">
        <f t="shared" si="10"/>
        <v>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0</v>
      </c>
      <c r="D102" s="44">
        <f t="shared" si="10"/>
        <v>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0</v>
      </c>
      <c r="D103" s="44">
        <f t="shared" si="10"/>
        <v>0</v>
      </c>
      <c r="E103" s="44">
        <f t="shared" si="11"/>
        <v>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0</v>
      </c>
      <c r="D108" s="44">
        <f t="shared" si="10"/>
        <v>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106930</v>
      </c>
      <c r="D113" s="48">
        <f t="shared" si="12"/>
        <v>108441</v>
      </c>
      <c r="E113" s="48">
        <f t="shared" si="11"/>
        <v>1511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21FB2-BB59-4EC4-BBD2-96ADE6D9D032}">
  <sheetPr codeName="Sheet56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activeCell="A6" sqref="A6"/>
      <selection pane="topRight" activeCell="A6" sqref="A6"/>
      <selection pane="bottomLeft" activeCell="A6" sqref="A6"/>
      <selection pane="bottomRight" activeCell="B29" sqref="B29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102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105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92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v>41600</v>
      </c>
      <c r="D12" s="44">
        <v>43943</v>
      </c>
      <c r="E12" s="44">
        <f>D12-C12</f>
        <v>2343</v>
      </c>
      <c r="F12" s="9"/>
    </row>
    <row r="13" spans="1:7" x14ac:dyDescent="0.2">
      <c r="A13" s="22" t="s">
        <v>8</v>
      </c>
      <c r="B13" s="44"/>
      <c r="C13" s="49">
        <v>5000</v>
      </c>
      <c r="D13" s="44">
        <v>5000</v>
      </c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46600</v>
      </c>
      <c r="D15" s="44">
        <f>D14+D13+D12</f>
        <v>48943</v>
      </c>
      <c r="E15" s="44">
        <f>D15-C15</f>
        <v>2343</v>
      </c>
      <c r="F15" s="9"/>
    </row>
    <row r="16" spans="1:7" x14ac:dyDescent="0.2">
      <c r="A16" s="22" t="s">
        <v>19</v>
      </c>
      <c r="B16" s="44"/>
      <c r="C16" s="49">
        <v>1500</v>
      </c>
      <c r="D16" s="44">
        <v>1500</v>
      </c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>
        <v>2500</v>
      </c>
      <c r="D17" s="44">
        <v>2500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>
        <v>7500</v>
      </c>
      <c r="D18" s="44">
        <v>7500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11500</v>
      </c>
      <c r="D19" s="44">
        <f>D18+D17+D16</f>
        <v>11500</v>
      </c>
      <c r="E19" s="44">
        <f>D19-C19</f>
        <v>0</v>
      </c>
      <c r="F19" s="9"/>
    </row>
    <row r="20" spans="1:6" x14ac:dyDescent="0.2">
      <c r="A20" s="22" t="s">
        <v>22</v>
      </c>
      <c r="B20" s="44"/>
      <c r="C20" s="49"/>
      <c r="D20" s="44"/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>
        <v>2500</v>
      </c>
      <c r="D21" s="44">
        <v>2500</v>
      </c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2500</v>
      </c>
      <c r="D24" s="44">
        <f>D23+D22+D21+D20</f>
        <v>2500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/>
      <c r="D25" s="44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0</v>
      </c>
      <c r="D28" s="44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60600</v>
      </c>
      <c r="D29" s="48">
        <f>D28+D24+D19+D15</f>
        <v>62943</v>
      </c>
      <c r="E29" s="53">
        <f>D29-C29</f>
        <v>2343</v>
      </c>
      <c r="F29" s="9"/>
    </row>
    <row r="30" spans="1:6" x14ac:dyDescent="0.2">
      <c r="A30" s="28"/>
      <c r="B30" s="54"/>
      <c r="C30" s="51"/>
      <c r="D30" s="46"/>
      <c r="E30" s="55"/>
      <c r="F30" s="9"/>
    </row>
    <row r="31" spans="1:6" ht="15" x14ac:dyDescent="0.25">
      <c r="A31" s="29" t="s">
        <v>29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4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4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4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4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4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4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4"/>
      <c r="D43" s="44"/>
      <c r="E43" s="44"/>
      <c r="F43" s="9"/>
    </row>
    <row r="44" spans="1:6" x14ac:dyDescent="0.2">
      <c r="A44" s="22" t="s">
        <v>25</v>
      </c>
      <c r="B44" s="44"/>
      <c r="C44" s="44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4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4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4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48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41600</v>
      </c>
      <c r="D54" s="44">
        <f t="shared" si="3"/>
        <v>43943</v>
      </c>
      <c r="E54" s="44">
        <f>D54-C54</f>
        <v>2343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5000</v>
      </c>
      <c r="D55" s="44">
        <f t="shared" si="3"/>
        <v>5000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46600</v>
      </c>
      <c r="D57" s="44">
        <f t="shared" si="3"/>
        <v>48943</v>
      </c>
      <c r="E57" s="44">
        <f t="shared" si="5"/>
        <v>2343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1500</v>
      </c>
      <c r="D58" s="44">
        <f t="shared" si="3"/>
        <v>1500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2500</v>
      </c>
      <c r="D59" s="44">
        <f t="shared" si="3"/>
        <v>2500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7500</v>
      </c>
      <c r="D60" s="44">
        <f t="shared" si="3"/>
        <v>7500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11500</v>
      </c>
      <c r="D61" s="44">
        <f t="shared" si="3"/>
        <v>11500</v>
      </c>
      <c r="E61" s="44">
        <f t="shared" si="5"/>
        <v>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2500</v>
      </c>
      <c r="D63" s="44">
        <f t="shared" si="3"/>
        <v>2500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2500</v>
      </c>
      <c r="D66" s="44">
        <f t="shared" si="3"/>
        <v>2500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60600</v>
      </c>
      <c r="D71" s="44">
        <f t="shared" si="6"/>
        <v>62943</v>
      </c>
      <c r="E71" s="44">
        <f t="shared" si="5"/>
        <v>2343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41600</v>
      </c>
      <c r="D75" s="44">
        <f t="shared" si="7"/>
        <v>43943</v>
      </c>
      <c r="E75" s="44">
        <f>D75-C75</f>
        <v>2343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5000</v>
      </c>
      <c r="D76" s="44">
        <f t="shared" si="7"/>
        <v>5000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46600</v>
      </c>
      <c r="D78" s="44">
        <f t="shared" si="7"/>
        <v>48943</v>
      </c>
      <c r="E78" s="44">
        <f t="shared" si="8"/>
        <v>2343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1500</v>
      </c>
      <c r="D79" s="44">
        <f t="shared" si="7"/>
        <v>1500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2500</v>
      </c>
      <c r="D80" s="44">
        <f t="shared" si="7"/>
        <v>2500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7500</v>
      </c>
      <c r="D81" s="44">
        <f t="shared" si="7"/>
        <v>7500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11500</v>
      </c>
      <c r="D82" s="44">
        <f t="shared" si="7"/>
        <v>11500</v>
      </c>
      <c r="E82" s="58">
        <f t="shared" si="8"/>
        <v>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2500</v>
      </c>
      <c r="D84" s="44">
        <f t="shared" si="7"/>
        <v>2500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2500</v>
      </c>
      <c r="D87" s="44">
        <f t="shared" si="7"/>
        <v>2500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60600</v>
      </c>
      <c r="D92" s="44">
        <f t="shared" si="9"/>
        <v>62943</v>
      </c>
      <c r="E92" s="59">
        <f t="shared" si="8"/>
        <v>2343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41600</v>
      </c>
      <c r="D96" s="44">
        <f>D75</f>
        <v>43943</v>
      </c>
      <c r="E96" s="44">
        <f>D96-C96</f>
        <v>2343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5000</v>
      </c>
      <c r="D97" s="44">
        <f t="shared" si="10"/>
        <v>5000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46600</v>
      </c>
      <c r="D99" s="44">
        <f t="shared" si="10"/>
        <v>48943</v>
      </c>
      <c r="E99" s="44">
        <f t="shared" si="11"/>
        <v>2343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1500</v>
      </c>
      <c r="D100" s="44">
        <f t="shared" si="10"/>
        <v>1500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2500</v>
      </c>
      <c r="D101" s="44">
        <f t="shared" si="10"/>
        <v>2500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7500</v>
      </c>
      <c r="D102" s="44">
        <f t="shared" si="10"/>
        <v>7500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11500</v>
      </c>
      <c r="D103" s="44">
        <f t="shared" si="10"/>
        <v>11500</v>
      </c>
      <c r="E103" s="44">
        <f t="shared" si="11"/>
        <v>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2500</v>
      </c>
      <c r="D105" s="44">
        <f t="shared" si="10"/>
        <v>2500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2500</v>
      </c>
      <c r="D108" s="44">
        <f t="shared" si="10"/>
        <v>2500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60600</v>
      </c>
      <c r="D113" s="48">
        <f t="shared" si="12"/>
        <v>62943</v>
      </c>
      <c r="E113" s="48">
        <f t="shared" si="11"/>
        <v>2343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9CC6B-1CB9-4E81-A6EB-F0426231CE8B}">
  <sheetPr codeName="Sheet57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activeCell="A6" sqref="A6"/>
      <selection pane="topRight" activeCell="A6" sqref="A6"/>
      <selection pane="bottomLeft" activeCell="A6" sqref="A6"/>
      <selection pane="bottomRight" activeCell="A6" sqref="A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102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106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92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/>
      <c r="D12" s="44"/>
      <c r="E12" s="44">
        <f>D12-C12</f>
        <v>0</v>
      </c>
      <c r="F12" s="9"/>
    </row>
    <row r="13" spans="1:7" x14ac:dyDescent="0.2">
      <c r="A13" s="22" t="s">
        <v>8</v>
      </c>
      <c r="B13" s="44"/>
      <c r="C13" s="49"/>
      <c r="D13" s="44"/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0</v>
      </c>
      <c r="D15" s="49">
        <f>D14+D13+D12</f>
        <v>0</v>
      </c>
      <c r="E15" s="44">
        <f>D15-C15</f>
        <v>0</v>
      </c>
      <c r="F15" s="9"/>
    </row>
    <row r="16" spans="1:7" x14ac:dyDescent="0.2">
      <c r="A16" s="22" t="s">
        <v>19</v>
      </c>
      <c r="B16" s="44"/>
      <c r="C16" s="49">
        <v>2000</v>
      </c>
      <c r="D16" s="49">
        <v>2000</v>
      </c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>
        <v>1000</v>
      </c>
      <c r="D17" s="49">
        <v>1000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/>
      <c r="D18" s="49"/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3000</v>
      </c>
      <c r="D19" s="49">
        <f>D18+D17+D16</f>
        <v>3000</v>
      </c>
      <c r="E19" s="44">
        <f>D19-C19</f>
        <v>0</v>
      </c>
      <c r="F19" s="9"/>
    </row>
    <row r="20" spans="1:6" x14ac:dyDescent="0.2">
      <c r="A20" s="22" t="s">
        <v>22</v>
      </c>
      <c r="B20" s="44"/>
      <c r="C20" s="49">
        <v>5000</v>
      </c>
      <c r="D20" s="49">
        <v>5000</v>
      </c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9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9"/>
      <c r="E22" s="44"/>
      <c r="F22" s="9"/>
    </row>
    <row r="23" spans="1:6" x14ac:dyDescent="0.2">
      <c r="A23" s="22" t="s">
        <v>25</v>
      </c>
      <c r="B23" s="44"/>
      <c r="C23" s="49"/>
      <c r="D23" s="49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5000</v>
      </c>
      <c r="D24" s="49">
        <f>D23+D22+D21+D20</f>
        <v>5000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/>
      <c r="D25" s="49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9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9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0</v>
      </c>
      <c r="D28" s="49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8000</v>
      </c>
      <c r="D29" s="50">
        <f>D28+D24+D19+D15</f>
        <v>8000</v>
      </c>
      <c r="E29" s="53">
        <f>D29-C29</f>
        <v>0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29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4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4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4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4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4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4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4"/>
      <c r="D43" s="44"/>
      <c r="E43" s="44"/>
      <c r="F43" s="9"/>
    </row>
    <row r="44" spans="1:6" x14ac:dyDescent="0.2">
      <c r="A44" s="22" t="s">
        <v>25</v>
      </c>
      <c r="B44" s="44"/>
      <c r="C44" s="44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4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4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4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48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0</v>
      </c>
      <c r="D54" s="44">
        <f t="shared" si="3"/>
        <v>0</v>
      </c>
      <c r="E54" s="44">
        <f>D54-C54</f>
        <v>0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0</v>
      </c>
      <c r="D57" s="44">
        <f t="shared" si="3"/>
        <v>0</v>
      </c>
      <c r="E57" s="44">
        <f t="shared" si="5"/>
        <v>0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2000</v>
      </c>
      <c r="D58" s="44">
        <f t="shared" si="3"/>
        <v>2000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1000</v>
      </c>
      <c r="D59" s="44">
        <f t="shared" si="3"/>
        <v>1000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0</v>
      </c>
      <c r="D60" s="44">
        <f t="shared" si="3"/>
        <v>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3000</v>
      </c>
      <c r="D61" s="44">
        <f t="shared" si="3"/>
        <v>3000</v>
      </c>
      <c r="E61" s="44">
        <f t="shared" si="5"/>
        <v>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5000</v>
      </c>
      <c r="D62" s="44">
        <f t="shared" si="3"/>
        <v>5000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5000</v>
      </c>
      <c r="D66" s="44">
        <f t="shared" si="3"/>
        <v>5000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8000</v>
      </c>
      <c r="D71" s="44">
        <f t="shared" si="6"/>
        <v>8000</v>
      </c>
      <c r="E71" s="44">
        <f t="shared" si="5"/>
        <v>0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0</v>
      </c>
      <c r="D75" s="44">
        <f t="shared" si="7"/>
        <v>0</v>
      </c>
      <c r="E75" s="44">
        <f>D75-C75</f>
        <v>0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0</v>
      </c>
      <c r="D78" s="44">
        <f t="shared" si="7"/>
        <v>0</v>
      </c>
      <c r="E78" s="44">
        <f t="shared" si="8"/>
        <v>0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2000</v>
      </c>
      <c r="D79" s="44">
        <f t="shared" si="7"/>
        <v>2000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1000</v>
      </c>
      <c r="D80" s="44">
        <f t="shared" si="7"/>
        <v>1000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0</v>
      </c>
      <c r="D81" s="44">
        <f t="shared" si="7"/>
        <v>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3000</v>
      </c>
      <c r="D82" s="44">
        <f t="shared" si="7"/>
        <v>3000</v>
      </c>
      <c r="E82" s="58">
        <f t="shared" si="8"/>
        <v>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5000</v>
      </c>
      <c r="D83" s="44">
        <f t="shared" si="7"/>
        <v>5000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5000</v>
      </c>
      <c r="D87" s="44">
        <f t="shared" si="7"/>
        <v>5000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8000</v>
      </c>
      <c r="D92" s="44">
        <f t="shared" si="9"/>
        <v>8000</v>
      </c>
      <c r="E92" s="59">
        <f t="shared" si="8"/>
        <v>0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0</v>
      </c>
      <c r="D96" s="44">
        <f>D75</f>
        <v>0</v>
      </c>
      <c r="E96" s="44">
        <f>D96-C96</f>
        <v>0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0</v>
      </c>
      <c r="D99" s="44">
        <f t="shared" si="10"/>
        <v>0</v>
      </c>
      <c r="E99" s="44">
        <f t="shared" si="11"/>
        <v>0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2000</v>
      </c>
      <c r="D100" s="44">
        <f t="shared" si="10"/>
        <v>2000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1000</v>
      </c>
      <c r="D101" s="44">
        <f t="shared" si="10"/>
        <v>1000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0</v>
      </c>
      <c r="D102" s="44">
        <f t="shared" si="10"/>
        <v>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3000</v>
      </c>
      <c r="D103" s="44">
        <f t="shared" si="10"/>
        <v>3000</v>
      </c>
      <c r="E103" s="44">
        <f t="shared" si="11"/>
        <v>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5000</v>
      </c>
      <c r="D104" s="44">
        <f t="shared" si="10"/>
        <v>5000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5000</v>
      </c>
      <c r="D108" s="44">
        <f t="shared" si="10"/>
        <v>5000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8000</v>
      </c>
      <c r="D113" s="48">
        <f t="shared" si="12"/>
        <v>8000</v>
      </c>
      <c r="E113" s="48">
        <f t="shared" si="11"/>
        <v>0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AFB4D-A11E-4E08-872E-D17191E4455F}">
  <sheetPr codeName="Sheet43">
    <pageSetUpPr fitToPage="1"/>
  </sheetPr>
  <dimension ref="A1:G155"/>
  <sheetViews>
    <sheetView showOutlineSymbols="0" zoomScaleNormal="100" workbookViewId="0">
      <pane xSplit="1" ySplit="7" topLeftCell="B70" activePane="bottomRight" state="frozen"/>
      <selection pane="topRight" activeCell="B1" sqref="B1"/>
      <selection pane="bottomLeft" activeCell="A8" sqref="A8"/>
      <selection pane="bottomRight" activeCell="B70" sqref="B70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89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91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41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/>
      <c r="D12" s="44"/>
      <c r="E12" s="44">
        <f>D12-C12</f>
        <v>0</v>
      </c>
      <c r="F12" s="9"/>
    </row>
    <row r="13" spans="1:7" x14ac:dyDescent="0.2">
      <c r="A13" s="22" t="s">
        <v>8</v>
      </c>
      <c r="B13" s="44"/>
      <c r="C13" s="49"/>
      <c r="D13" s="44"/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0</v>
      </c>
      <c r="D15" s="44">
        <f>D14+D13+D12</f>
        <v>0</v>
      </c>
      <c r="E15" s="44">
        <f>D15-C15</f>
        <v>0</v>
      </c>
      <c r="F15" s="9"/>
    </row>
    <row r="16" spans="1:7" x14ac:dyDescent="0.2">
      <c r="A16" s="22" t="s">
        <v>19</v>
      </c>
      <c r="B16" s="44"/>
      <c r="C16" s="49"/>
      <c r="D16" s="44"/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>
        <f>5000+30000</f>
        <v>35000</v>
      </c>
      <c r="D17" s="44">
        <v>35000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/>
      <c r="D18" s="44"/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35000</v>
      </c>
      <c r="D19" s="44">
        <f>D18+D17+D16</f>
        <v>35000</v>
      </c>
      <c r="E19" s="44">
        <f>D19-C19</f>
        <v>0</v>
      </c>
      <c r="F19" s="9"/>
    </row>
    <row r="20" spans="1:6" x14ac:dyDescent="0.2">
      <c r="A20" s="22" t="s">
        <v>22</v>
      </c>
      <c r="B20" s="44"/>
      <c r="C20" s="49">
        <f>5000000+11500000</f>
        <v>16500000</v>
      </c>
      <c r="D20" s="44"/>
      <c r="E20" s="44">
        <f t="shared" si="0"/>
        <v>-16500000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16500000</v>
      </c>
      <c r="D24" s="44">
        <f>D23+D22+D21+D20</f>
        <v>0</v>
      </c>
      <c r="E24" s="44">
        <f>D24-C24</f>
        <v>-16500000</v>
      </c>
      <c r="F24" s="9"/>
    </row>
    <row r="25" spans="1:6" x14ac:dyDescent="0.2">
      <c r="A25" s="22" t="s">
        <v>26</v>
      </c>
      <c r="B25" s="44"/>
      <c r="C25" s="49"/>
      <c r="D25" s="44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0</v>
      </c>
      <c r="D28" s="44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16535000</v>
      </c>
      <c r="D29" s="48">
        <f>D28+D24+D19+D15</f>
        <v>35000</v>
      </c>
      <c r="E29" s="53">
        <f>D29-C29</f>
        <v>-16500000</v>
      </c>
      <c r="F29" s="9"/>
    </row>
    <row r="30" spans="1:6" x14ac:dyDescent="0.2">
      <c r="A30" s="28"/>
      <c r="B30" s="54"/>
      <c r="C30" s="51"/>
      <c r="D30" s="46"/>
      <c r="E30" s="55"/>
      <c r="F30" s="9"/>
    </row>
    <row r="31" spans="1:6" ht="15" x14ac:dyDescent="0.25">
      <c r="A31" s="29" t="s">
        <v>58</v>
      </c>
      <c r="B31" s="54"/>
      <c r="C31" s="51"/>
      <c r="D31" s="46"/>
      <c r="E31" s="55"/>
      <c r="F31" s="9"/>
    </row>
    <row r="32" spans="1:6" x14ac:dyDescent="0.2">
      <c r="A32" s="30"/>
      <c r="B32" s="56"/>
      <c r="C32" s="52"/>
      <c r="D32" s="47"/>
      <c r="E32" s="57"/>
      <c r="F32" s="9"/>
    </row>
    <row r="33" spans="1:6" x14ac:dyDescent="0.2">
      <c r="A33" s="22" t="s">
        <v>7</v>
      </c>
      <c r="B33" s="44"/>
      <c r="C33" s="49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9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9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9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5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>
        <v>115000</v>
      </c>
      <c r="D38" s="44">
        <v>165000</v>
      </c>
      <c r="E38" s="44">
        <f t="shared" si="1"/>
        <v>50000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115000</v>
      </c>
      <c r="D40" s="44">
        <f>D39+D38+D37</f>
        <v>165000</v>
      </c>
      <c r="E40" s="44">
        <f t="shared" si="1"/>
        <v>50000</v>
      </c>
      <c r="F40" s="9"/>
    </row>
    <row r="41" spans="1:6" x14ac:dyDescent="0.2">
      <c r="A41" s="22" t="s">
        <v>22</v>
      </c>
      <c r="B41" s="44"/>
      <c r="C41" s="49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9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9"/>
      <c r="D43" s="44"/>
      <c r="E43" s="44"/>
      <c r="F43" s="9"/>
    </row>
    <row r="44" spans="1:6" x14ac:dyDescent="0.2">
      <c r="A44" s="22" t="s">
        <v>25</v>
      </c>
      <c r="B44" s="44"/>
      <c r="C44" s="49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9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9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9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9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9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50">
        <f>C49+C45+C40+C36</f>
        <v>115000</v>
      </c>
      <c r="D50" s="48">
        <f>D49+D45+D40+D36</f>
        <v>165000</v>
      </c>
      <c r="E50" s="53">
        <f t="shared" si="2"/>
        <v>50000</v>
      </c>
      <c r="F50" s="9"/>
    </row>
    <row r="51" spans="1:6" x14ac:dyDescent="0.2">
      <c r="A51" s="28"/>
      <c r="B51" s="54"/>
      <c r="C51" s="51"/>
      <c r="D51" s="46"/>
      <c r="E51" s="55"/>
      <c r="F51" s="9"/>
    </row>
    <row r="52" spans="1:6" ht="15" x14ac:dyDescent="0.25">
      <c r="A52" s="29" t="s">
        <v>92</v>
      </c>
      <c r="B52" s="54"/>
      <c r="C52" s="51"/>
      <c r="D52" s="46"/>
      <c r="E52" s="55"/>
      <c r="F52" s="9"/>
    </row>
    <row r="53" spans="1:6" x14ac:dyDescent="0.2">
      <c r="A53" s="30"/>
      <c r="B53" s="56"/>
      <c r="C53" s="52"/>
      <c r="D53" s="47"/>
      <c r="E53" s="57"/>
      <c r="F53" s="9"/>
    </row>
    <row r="54" spans="1:6" x14ac:dyDescent="0.2">
      <c r="A54" s="22" t="s">
        <v>7</v>
      </c>
      <c r="B54" s="44"/>
      <c r="C54" s="49"/>
      <c r="D54" s="44"/>
      <c r="E54" s="44">
        <f t="shared" ref="E54:E63" si="3">D54-C54</f>
        <v>0</v>
      </c>
      <c r="F54" s="9"/>
    </row>
    <row r="55" spans="1:6" x14ac:dyDescent="0.2">
      <c r="A55" s="22" t="s">
        <v>8</v>
      </c>
      <c r="B55" s="44"/>
      <c r="C55" s="49"/>
      <c r="D55" s="44"/>
      <c r="E55" s="44">
        <f t="shared" si="3"/>
        <v>0</v>
      </c>
      <c r="F55" s="9"/>
    </row>
    <row r="56" spans="1:6" x14ac:dyDescent="0.2">
      <c r="A56" s="22" t="s">
        <v>9</v>
      </c>
      <c r="B56" s="44"/>
      <c r="C56" s="49"/>
      <c r="D56" s="44"/>
      <c r="E56" s="44">
        <f t="shared" si="3"/>
        <v>0</v>
      </c>
      <c r="F56" s="9"/>
    </row>
    <row r="57" spans="1:6" ht="15" x14ac:dyDescent="0.25">
      <c r="A57" s="12" t="s">
        <v>10</v>
      </c>
      <c r="B57" s="44">
        <f>B56+B55+B54</f>
        <v>0</v>
      </c>
      <c r="C57" s="49">
        <f>C56+C55+C54</f>
        <v>0</v>
      </c>
      <c r="D57" s="44">
        <f>D56+D55+D54</f>
        <v>0</v>
      </c>
      <c r="E57" s="44">
        <f t="shared" si="3"/>
        <v>0</v>
      </c>
      <c r="F57" s="9"/>
    </row>
    <row r="58" spans="1:6" x14ac:dyDescent="0.2">
      <c r="A58" s="22" t="s">
        <v>19</v>
      </c>
      <c r="B58" s="44"/>
      <c r="C58" s="45">
        <v>1500</v>
      </c>
      <c r="D58" s="44"/>
      <c r="E58" s="44">
        <f t="shared" si="3"/>
        <v>-1500</v>
      </c>
      <c r="F58" s="9"/>
    </row>
    <row r="59" spans="1:6" x14ac:dyDescent="0.2">
      <c r="A59" s="22" t="s">
        <v>20</v>
      </c>
      <c r="B59" s="44"/>
      <c r="C59" s="44">
        <v>2500</v>
      </c>
      <c r="D59" s="44"/>
      <c r="E59" s="44">
        <f t="shared" si="3"/>
        <v>-2500</v>
      </c>
      <c r="F59" s="9"/>
    </row>
    <row r="60" spans="1:6" x14ac:dyDescent="0.2">
      <c r="A60" s="22" t="s">
        <v>21</v>
      </c>
      <c r="B60" s="44"/>
      <c r="C60" s="44">
        <v>1500</v>
      </c>
      <c r="D60" s="44"/>
      <c r="E60" s="44">
        <f t="shared" si="3"/>
        <v>-1500</v>
      </c>
      <c r="F60" s="9"/>
    </row>
    <row r="61" spans="1:6" ht="15" x14ac:dyDescent="0.25">
      <c r="A61" s="12" t="s">
        <v>16</v>
      </c>
      <c r="B61" s="44">
        <f>B60+B59+B58</f>
        <v>0</v>
      </c>
      <c r="C61" s="44">
        <f>C60+C59+C58</f>
        <v>5500</v>
      </c>
      <c r="D61" s="44">
        <f>D60+D59+D58</f>
        <v>0</v>
      </c>
      <c r="E61" s="44">
        <f t="shared" si="3"/>
        <v>-5500</v>
      </c>
      <c r="F61" s="9"/>
    </row>
    <row r="62" spans="1:6" x14ac:dyDescent="0.2">
      <c r="A62" s="22" t="s">
        <v>22</v>
      </c>
      <c r="B62" s="44"/>
      <c r="C62" s="49"/>
      <c r="D62" s="44"/>
      <c r="E62" s="44">
        <f t="shared" si="3"/>
        <v>0</v>
      </c>
      <c r="F62" s="9"/>
    </row>
    <row r="63" spans="1:6" x14ac:dyDescent="0.2">
      <c r="A63" s="22" t="s">
        <v>23</v>
      </c>
      <c r="B63" s="44"/>
      <c r="C63" s="49"/>
      <c r="D63" s="44"/>
      <c r="E63" s="44">
        <f t="shared" si="3"/>
        <v>0</v>
      </c>
      <c r="F63" s="9"/>
    </row>
    <row r="64" spans="1:6" x14ac:dyDescent="0.2">
      <c r="A64" s="22" t="s">
        <v>24</v>
      </c>
      <c r="B64" s="44"/>
      <c r="C64" s="49"/>
      <c r="D64" s="44"/>
      <c r="E64" s="44"/>
      <c r="F64" s="9"/>
    </row>
    <row r="65" spans="1:6" x14ac:dyDescent="0.2">
      <c r="A65" s="22" t="s">
        <v>25</v>
      </c>
      <c r="B65" s="44"/>
      <c r="C65" s="49"/>
      <c r="D65" s="44"/>
      <c r="E65" s="44"/>
      <c r="F65" s="9"/>
    </row>
    <row r="66" spans="1:6" ht="15" x14ac:dyDescent="0.25">
      <c r="A66" s="12" t="s">
        <v>17</v>
      </c>
      <c r="B66" s="44">
        <f>B65+B64+B63+B62</f>
        <v>0</v>
      </c>
      <c r="C66" s="49">
        <f>C65+C64+C63+C62</f>
        <v>0</v>
      </c>
      <c r="D66" s="44">
        <f>D65+D64+D63+D62</f>
        <v>0</v>
      </c>
      <c r="E66" s="44">
        <f t="shared" ref="E66:E71" si="4">D66-C66</f>
        <v>0</v>
      </c>
      <c r="F66" s="9"/>
    </row>
    <row r="67" spans="1:6" x14ac:dyDescent="0.2">
      <c r="A67" s="22" t="s">
        <v>26</v>
      </c>
      <c r="B67" s="44"/>
      <c r="C67" s="49"/>
      <c r="D67" s="44"/>
      <c r="E67" s="44">
        <f t="shared" si="4"/>
        <v>0</v>
      </c>
      <c r="F67" s="9"/>
    </row>
    <row r="68" spans="1:6" x14ac:dyDescent="0.2">
      <c r="A68" s="22" t="s">
        <v>27</v>
      </c>
      <c r="B68" s="44"/>
      <c r="C68" s="49"/>
      <c r="D68" s="44"/>
      <c r="E68" s="44">
        <f t="shared" si="4"/>
        <v>0</v>
      </c>
      <c r="F68" s="9"/>
    </row>
    <row r="69" spans="1:6" x14ac:dyDescent="0.2">
      <c r="A69" s="22" t="s">
        <v>28</v>
      </c>
      <c r="B69" s="44"/>
      <c r="C69" s="49"/>
      <c r="D69" s="44"/>
      <c r="E69" s="44">
        <f t="shared" si="4"/>
        <v>0</v>
      </c>
      <c r="F69" s="9"/>
    </row>
    <row r="70" spans="1:6" ht="15" x14ac:dyDescent="0.25">
      <c r="A70" s="12" t="s">
        <v>18</v>
      </c>
      <c r="B70" s="44">
        <f>B69+B68+B67</f>
        <v>0</v>
      </c>
      <c r="C70" s="49">
        <f>C69+C68+C67</f>
        <v>0</v>
      </c>
      <c r="D70" s="44">
        <f>D69+D68+D67</f>
        <v>0</v>
      </c>
      <c r="E70" s="44">
        <f t="shared" si="4"/>
        <v>0</v>
      </c>
      <c r="F70" s="9"/>
    </row>
    <row r="71" spans="1:6" ht="15" x14ac:dyDescent="0.25">
      <c r="A71" s="25" t="s">
        <v>14</v>
      </c>
      <c r="B71" s="48">
        <f>B70+B66+B61+B57</f>
        <v>0</v>
      </c>
      <c r="C71" s="50">
        <f>C70+C66+C61+C57</f>
        <v>5500</v>
      </c>
      <c r="D71" s="48">
        <f>D70+D66+D61+D57</f>
        <v>0</v>
      </c>
      <c r="E71" s="53">
        <f t="shared" si="4"/>
        <v>-5500</v>
      </c>
      <c r="F71" s="9"/>
    </row>
    <row r="72" spans="1:6" x14ac:dyDescent="0.2">
      <c r="A72" s="28"/>
      <c r="B72" s="54"/>
      <c r="C72" s="51"/>
      <c r="D72" s="46"/>
      <c r="E72" s="55"/>
      <c r="F72" s="9"/>
    </row>
    <row r="73" spans="1:6" ht="15" x14ac:dyDescent="0.25">
      <c r="A73" s="29" t="s">
        <v>43</v>
      </c>
      <c r="B73" s="54"/>
      <c r="C73" s="51"/>
      <c r="D73" s="46"/>
      <c r="E73" s="55"/>
      <c r="F73" s="9"/>
    </row>
    <row r="74" spans="1:6" x14ac:dyDescent="0.2">
      <c r="A74" s="30"/>
      <c r="B74" s="56"/>
      <c r="C74" s="52"/>
      <c r="D74" s="47"/>
      <c r="E74" s="57"/>
      <c r="F74" s="9"/>
    </row>
    <row r="75" spans="1:6" x14ac:dyDescent="0.2">
      <c r="A75" s="22" t="s">
        <v>7</v>
      </c>
      <c r="B75" s="44"/>
      <c r="C75" s="49">
        <f>562647+68848+25000+30000+3000</f>
        <v>689495</v>
      </c>
      <c r="D75" s="44">
        <f>649017+72448+25000+30000</f>
        <v>776465</v>
      </c>
      <c r="E75" s="44">
        <f t="shared" ref="E75:E84" si="5">D75-C75</f>
        <v>86970</v>
      </c>
      <c r="F75" s="9"/>
    </row>
    <row r="76" spans="1:6" x14ac:dyDescent="0.2">
      <c r="A76" s="22" t="s">
        <v>8</v>
      </c>
      <c r="B76" s="44"/>
      <c r="C76" s="49">
        <f>5000+7500</f>
        <v>12500</v>
      </c>
      <c r="D76" s="44">
        <f>5000+7500</f>
        <v>12500</v>
      </c>
      <c r="E76" s="44">
        <f t="shared" si="5"/>
        <v>0</v>
      </c>
      <c r="F76" s="9"/>
    </row>
    <row r="77" spans="1:6" x14ac:dyDescent="0.2">
      <c r="A77" s="22" t="s">
        <v>9</v>
      </c>
      <c r="B77" s="44"/>
      <c r="C77" s="49"/>
      <c r="D77" s="44"/>
      <c r="E77" s="44">
        <f t="shared" si="5"/>
        <v>0</v>
      </c>
      <c r="F77" s="9"/>
    </row>
    <row r="78" spans="1:6" ht="15" x14ac:dyDescent="0.25">
      <c r="A78" s="12" t="s">
        <v>10</v>
      </c>
      <c r="B78" s="44">
        <f>B77+B76+B75</f>
        <v>0</v>
      </c>
      <c r="C78" s="49">
        <f>C77+C76+C75</f>
        <v>701995</v>
      </c>
      <c r="D78" s="44">
        <f>D77+D76+D75</f>
        <v>788965</v>
      </c>
      <c r="E78" s="44">
        <f t="shared" si="5"/>
        <v>86970</v>
      </c>
      <c r="F78" s="9"/>
    </row>
    <row r="79" spans="1:6" x14ac:dyDescent="0.2">
      <c r="A79" s="22" t="s">
        <v>19</v>
      </c>
      <c r="B79" s="44"/>
      <c r="C79" s="45">
        <v>10000</v>
      </c>
      <c r="D79" s="44">
        <v>21500</v>
      </c>
      <c r="E79" s="44">
        <f t="shared" si="5"/>
        <v>11500</v>
      </c>
      <c r="F79" s="9"/>
    </row>
    <row r="80" spans="1:6" x14ac:dyDescent="0.2">
      <c r="A80" s="22" t="s">
        <v>20</v>
      </c>
      <c r="B80" s="44"/>
      <c r="C80" s="44">
        <f>190000+1000</f>
        <v>191000</v>
      </c>
      <c r="D80" s="44">
        <f>190000+1000</f>
        <v>191000</v>
      </c>
      <c r="E80" s="44">
        <f t="shared" si="5"/>
        <v>0</v>
      </c>
      <c r="F80" s="9"/>
    </row>
    <row r="81" spans="1:6" x14ac:dyDescent="0.2">
      <c r="A81" s="22" t="s">
        <v>21</v>
      </c>
      <c r="B81" s="44"/>
      <c r="C81" s="44">
        <v>30000</v>
      </c>
      <c r="D81" s="44">
        <v>30000</v>
      </c>
      <c r="E81" s="44">
        <f t="shared" si="5"/>
        <v>0</v>
      </c>
      <c r="F81" s="9"/>
    </row>
    <row r="82" spans="1:6" ht="15" x14ac:dyDescent="0.25">
      <c r="A82" s="12" t="s">
        <v>16</v>
      </c>
      <c r="B82" s="44">
        <f>B81+B80+B79</f>
        <v>0</v>
      </c>
      <c r="C82" s="44">
        <f>C81+C80+C79</f>
        <v>231000</v>
      </c>
      <c r="D82" s="44">
        <f>D81+D80+D79</f>
        <v>242500</v>
      </c>
      <c r="E82" s="44">
        <f t="shared" si="5"/>
        <v>11500</v>
      </c>
      <c r="F82" s="9"/>
    </row>
    <row r="83" spans="1:6" x14ac:dyDescent="0.2">
      <c r="A83" s="22" t="s">
        <v>22</v>
      </c>
      <c r="B83" s="44"/>
      <c r="C83" s="49">
        <v>11500</v>
      </c>
      <c r="D83" s="44">
        <v>11500</v>
      </c>
      <c r="E83" s="44">
        <f t="shared" si="5"/>
        <v>0</v>
      </c>
      <c r="F83" s="9"/>
    </row>
    <row r="84" spans="1:6" x14ac:dyDescent="0.2">
      <c r="A84" s="22" t="s">
        <v>23</v>
      </c>
      <c r="B84" s="44"/>
      <c r="C84" s="49">
        <v>7500</v>
      </c>
      <c r="D84" s="44">
        <v>7500</v>
      </c>
      <c r="E84" s="44">
        <f t="shared" si="5"/>
        <v>0</v>
      </c>
      <c r="F84" s="9"/>
    </row>
    <row r="85" spans="1:6" x14ac:dyDescent="0.2">
      <c r="A85" s="22" t="s">
        <v>24</v>
      </c>
      <c r="B85" s="44"/>
      <c r="C85" s="49"/>
      <c r="D85" s="44"/>
      <c r="E85" s="44"/>
      <c r="F85" s="9"/>
    </row>
    <row r="86" spans="1:6" x14ac:dyDescent="0.2">
      <c r="A86" s="22" t="s">
        <v>25</v>
      </c>
      <c r="B86" s="44"/>
      <c r="C86" s="49"/>
      <c r="D86" s="44"/>
      <c r="E86" s="44"/>
      <c r="F86" s="9"/>
    </row>
    <row r="87" spans="1:6" ht="15" x14ac:dyDescent="0.25">
      <c r="A87" s="12" t="s">
        <v>17</v>
      </c>
      <c r="B87" s="44">
        <f>B86+B85+B84+B83</f>
        <v>0</v>
      </c>
      <c r="C87" s="49">
        <f>C86+C85+C84+C83</f>
        <v>19000</v>
      </c>
      <c r="D87" s="44">
        <f>D86+D85+D84+D83</f>
        <v>19000</v>
      </c>
      <c r="E87" s="44">
        <f t="shared" ref="E87:E92" si="6">D87-C87</f>
        <v>0</v>
      </c>
      <c r="F87" s="9"/>
    </row>
    <row r="88" spans="1:6" x14ac:dyDescent="0.2">
      <c r="A88" s="22" t="s">
        <v>26</v>
      </c>
      <c r="B88" s="44"/>
      <c r="C88" s="49">
        <v>9000</v>
      </c>
      <c r="D88" s="44">
        <v>9000</v>
      </c>
      <c r="E88" s="44">
        <f t="shared" si="6"/>
        <v>0</v>
      </c>
      <c r="F88" s="9"/>
    </row>
    <row r="89" spans="1:6" x14ac:dyDescent="0.2">
      <c r="A89" s="22" t="s">
        <v>27</v>
      </c>
      <c r="B89" s="44"/>
      <c r="C89" s="49"/>
      <c r="D89" s="44"/>
      <c r="E89" s="44">
        <f t="shared" si="6"/>
        <v>0</v>
      </c>
      <c r="F89" s="9"/>
    </row>
    <row r="90" spans="1:6" x14ac:dyDescent="0.2">
      <c r="A90" s="22" t="s">
        <v>28</v>
      </c>
      <c r="B90" s="44"/>
      <c r="C90" s="49"/>
      <c r="D90" s="44"/>
      <c r="E90" s="44">
        <f t="shared" si="6"/>
        <v>0</v>
      </c>
      <c r="F90" s="9"/>
    </row>
    <row r="91" spans="1:6" ht="15" x14ac:dyDescent="0.25">
      <c r="A91" s="12" t="s">
        <v>18</v>
      </c>
      <c r="B91" s="44">
        <f>B90+B89+B88</f>
        <v>0</v>
      </c>
      <c r="C91" s="49">
        <f>C90+C89+C88</f>
        <v>9000</v>
      </c>
      <c r="D91" s="44">
        <f>D90+D89+D88</f>
        <v>9000</v>
      </c>
      <c r="E91" s="44">
        <f t="shared" si="6"/>
        <v>0</v>
      </c>
      <c r="F91" s="9"/>
    </row>
    <row r="92" spans="1:6" ht="15" x14ac:dyDescent="0.25">
      <c r="A92" s="25" t="s">
        <v>14</v>
      </c>
      <c r="B92" s="48">
        <f>B91+B87+B82+B78</f>
        <v>0</v>
      </c>
      <c r="C92" s="50">
        <f>C91+C87+C82+C78</f>
        <v>960995</v>
      </c>
      <c r="D92" s="48">
        <f>D91+D87+D82+D78</f>
        <v>1059465</v>
      </c>
      <c r="E92" s="53">
        <f t="shared" si="6"/>
        <v>98470</v>
      </c>
      <c r="F92" s="9"/>
    </row>
    <row r="93" spans="1:6" x14ac:dyDescent="0.2">
      <c r="A93" s="28"/>
      <c r="B93" s="54"/>
      <c r="C93" s="46"/>
      <c r="D93" s="46"/>
      <c r="E93" s="55"/>
      <c r="F93" s="9"/>
    </row>
    <row r="94" spans="1:6" ht="15" x14ac:dyDescent="0.25">
      <c r="A94" s="29" t="s">
        <v>30</v>
      </c>
      <c r="B94" s="54"/>
      <c r="C94" s="46"/>
      <c r="D94" s="46"/>
      <c r="E94" s="55"/>
      <c r="F94" s="9"/>
    </row>
    <row r="95" spans="1:6" x14ac:dyDescent="0.2">
      <c r="A95" s="30"/>
      <c r="B95" s="56"/>
      <c r="C95" s="47"/>
      <c r="D95" s="47"/>
      <c r="E95" s="57"/>
      <c r="F95" s="9"/>
    </row>
    <row r="96" spans="1:6" x14ac:dyDescent="0.2">
      <c r="A96" s="22" t="s">
        <v>7</v>
      </c>
      <c r="B96" s="44">
        <f>B33+B12+B54+B75</f>
        <v>0</v>
      </c>
      <c r="C96" s="44">
        <f t="shared" ref="C96:E96" si="7">C33+C12+C54+C75</f>
        <v>689495</v>
      </c>
      <c r="D96" s="44">
        <f t="shared" si="7"/>
        <v>776465</v>
      </c>
      <c r="E96" s="44">
        <f t="shared" si="7"/>
        <v>86970</v>
      </c>
      <c r="F96" s="9"/>
    </row>
    <row r="97" spans="1:6" x14ac:dyDescent="0.2">
      <c r="A97" s="22" t="s">
        <v>8</v>
      </c>
      <c r="B97" s="44">
        <f t="shared" ref="B97:E113" si="8">B34+B13+B55+B76</f>
        <v>0</v>
      </c>
      <c r="C97" s="44">
        <f t="shared" si="8"/>
        <v>12500</v>
      </c>
      <c r="D97" s="44">
        <f t="shared" si="8"/>
        <v>12500</v>
      </c>
      <c r="E97" s="44">
        <f t="shared" si="8"/>
        <v>0</v>
      </c>
      <c r="F97" s="9"/>
    </row>
    <row r="98" spans="1:6" x14ac:dyDescent="0.2">
      <c r="A98" s="22" t="s">
        <v>9</v>
      </c>
      <c r="B98" s="44">
        <f t="shared" si="8"/>
        <v>0</v>
      </c>
      <c r="C98" s="44">
        <f t="shared" si="8"/>
        <v>0</v>
      </c>
      <c r="D98" s="44">
        <f t="shared" si="8"/>
        <v>0</v>
      </c>
      <c r="E98" s="44">
        <f t="shared" si="8"/>
        <v>0</v>
      </c>
      <c r="F98" s="9"/>
    </row>
    <row r="99" spans="1:6" ht="15" x14ac:dyDescent="0.25">
      <c r="A99" s="12" t="s">
        <v>10</v>
      </c>
      <c r="B99" s="44">
        <f t="shared" si="8"/>
        <v>0</v>
      </c>
      <c r="C99" s="44">
        <f t="shared" si="8"/>
        <v>701995</v>
      </c>
      <c r="D99" s="44">
        <f t="shared" si="8"/>
        <v>788965</v>
      </c>
      <c r="E99" s="44">
        <f t="shared" si="8"/>
        <v>86970</v>
      </c>
      <c r="F99" s="9"/>
    </row>
    <row r="100" spans="1:6" x14ac:dyDescent="0.2">
      <c r="A100" s="22" t="s">
        <v>19</v>
      </c>
      <c r="B100" s="44">
        <f t="shared" si="8"/>
        <v>0</v>
      </c>
      <c r="C100" s="44">
        <f t="shared" si="8"/>
        <v>11500</v>
      </c>
      <c r="D100" s="44">
        <f t="shared" si="8"/>
        <v>21500</v>
      </c>
      <c r="E100" s="44">
        <f t="shared" si="8"/>
        <v>10000</v>
      </c>
      <c r="F100" s="9"/>
    </row>
    <row r="101" spans="1:6" x14ac:dyDescent="0.2">
      <c r="A101" s="22" t="s">
        <v>20</v>
      </c>
      <c r="B101" s="44">
        <f t="shared" si="8"/>
        <v>0</v>
      </c>
      <c r="C101" s="44">
        <f t="shared" si="8"/>
        <v>343500</v>
      </c>
      <c r="D101" s="44">
        <f t="shared" si="8"/>
        <v>391000</v>
      </c>
      <c r="E101" s="44">
        <f t="shared" si="8"/>
        <v>47500</v>
      </c>
      <c r="F101" s="9"/>
    </row>
    <row r="102" spans="1:6" x14ac:dyDescent="0.2">
      <c r="A102" s="22" t="s">
        <v>21</v>
      </c>
      <c r="B102" s="44">
        <f t="shared" si="8"/>
        <v>0</v>
      </c>
      <c r="C102" s="44">
        <f t="shared" si="8"/>
        <v>31500</v>
      </c>
      <c r="D102" s="44">
        <f t="shared" si="8"/>
        <v>30000</v>
      </c>
      <c r="E102" s="44">
        <f t="shared" si="8"/>
        <v>-1500</v>
      </c>
      <c r="F102" s="9"/>
    </row>
    <row r="103" spans="1:6" ht="15" x14ac:dyDescent="0.25">
      <c r="A103" s="12" t="s">
        <v>16</v>
      </c>
      <c r="B103" s="44">
        <f t="shared" si="8"/>
        <v>0</v>
      </c>
      <c r="C103" s="44">
        <f t="shared" si="8"/>
        <v>386500</v>
      </c>
      <c r="D103" s="44">
        <f t="shared" si="8"/>
        <v>442500</v>
      </c>
      <c r="E103" s="44">
        <f t="shared" si="8"/>
        <v>56000</v>
      </c>
      <c r="F103" s="9"/>
    </row>
    <row r="104" spans="1:6" x14ac:dyDescent="0.2">
      <c r="A104" s="22" t="s">
        <v>22</v>
      </c>
      <c r="B104" s="44">
        <f t="shared" si="8"/>
        <v>0</v>
      </c>
      <c r="C104" s="44">
        <f t="shared" si="8"/>
        <v>16511500</v>
      </c>
      <c r="D104" s="44">
        <f t="shared" si="8"/>
        <v>11500</v>
      </c>
      <c r="E104" s="44">
        <f t="shared" si="8"/>
        <v>-16500000</v>
      </c>
      <c r="F104" s="9"/>
    </row>
    <row r="105" spans="1:6" x14ac:dyDescent="0.2">
      <c r="A105" s="22" t="s">
        <v>23</v>
      </c>
      <c r="B105" s="44">
        <f t="shared" si="8"/>
        <v>0</v>
      </c>
      <c r="C105" s="44">
        <f t="shared" si="8"/>
        <v>7500</v>
      </c>
      <c r="D105" s="44">
        <f t="shared" si="8"/>
        <v>7500</v>
      </c>
      <c r="E105" s="44">
        <f t="shared" si="8"/>
        <v>0</v>
      </c>
      <c r="F105" s="9"/>
    </row>
    <row r="106" spans="1:6" x14ac:dyDescent="0.2">
      <c r="A106" s="22" t="s">
        <v>24</v>
      </c>
      <c r="B106" s="44">
        <f t="shared" si="8"/>
        <v>0</v>
      </c>
      <c r="C106" s="44">
        <f t="shared" si="8"/>
        <v>0</v>
      </c>
      <c r="D106" s="44">
        <f t="shared" si="8"/>
        <v>0</v>
      </c>
      <c r="E106" s="44">
        <f t="shared" si="8"/>
        <v>0</v>
      </c>
      <c r="F106" s="9"/>
    </row>
    <row r="107" spans="1:6" x14ac:dyDescent="0.2">
      <c r="A107" s="22" t="s">
        <v>25</v>
      </c>
      <c r="B107" s="44">
        <f t="shared" si="8"/>
        <v>0</v>
      </c>
      <c r="C107" s="44">
        <f t="shared" si="8"/>
        <v>0</v>
      </c>
      <c r="D107" s="44">
        <f t="shared" si="8"/>
        <v>0</v>
      </c>
      <c r="E107" s="44">
        <f t="shared" si="8"/>
        <v>0</v>
      </c>
      <c r="F107" s="9"/>
    </row>
    <row r="108" spans="1:6" ht="15" x14ac:dyDescent="0.25">
      <c r="A108" s="12" t="s">
        <v>17</v>
      </c>
      <c r="B108" s="44">
        <f t="shared" si="8"/>
        <v>0</v>
      </c>
      <c r="C108" s="44">
        <f t="shared" si="8"/>
        <v>16519000</v>
      </c>
      <c r="D108" s="44">
        <f t="shared" si="8"/>
        <v>19000</v>
      </c>
      <c r="E108" s="44">
        <f t="shared" si="8"/>
        <v>-16500000</v>
      </c>
      <c r="F108" s="9"/>
    </row>
    <row r="109" spans="1:6" x14ac:dyDescent="0.2">
      <c r="A109" s="22" t="s">
        <v>26</v>
      </c>
      <c r="B109" s="44">
        <f t="shared" si="8"/>
        <v>0</v>
      </c>
      <c r="C109" s="44">
        <f t="shared" si="8"/>
        <v>9000</v>
      </c>
      <c r="D109" s="44">
        <f t="shared" si="8"/>
        <v>9000</v>
      </c>
      <c r="E109" s="44">
        <f t="shared" si="8"/>
        <v>0</v>
      </c>
      <c r="F109" s="9"/>
    </row>
    <row r="110" spans="1:6" x14ac:dyDescent="0.2">
      <c r="A110" s="22" t="s">
        <v>27</v>
      </c>
      <c r="B110" s="44">
        <f t="shared" si="8"/>
        <v>0</v>
      </c>
      <c r="C110" s="44">
        <f t="shared" si="8"/>
        <v>0</v>
      </c>
      <c r="D110" s="44">
        <f t="shared" si="8"/>
        <v>0</v>
      </c>
      <c r="E110" s="44">
        <f t="shared" si="8"/>
        <v>0</v>
      </c>
      <c r="F110" s="9"/>
    </row>
    <row r="111" spans="1:6" x14ac:dyDescent="0.2">
      <c r="A111" s="22" t="s">
        <v>28</v>
      </c>
      <c r="B111" s="44">
        <f t="shared" si="8"/>
        <v>0</v>
      </c>
      <c r="C111" s="44">
        <f t="shared" si="8"/>
        <v>0</v>
      </c>
      <c r="D111" s="44">
        <f t="shared" si="8"/>
        <v>0</v>
      </c>
      <c r="E111" s="44">
        <f t="shared" si="8"/>
        <v>0</v>
      </c>
      <c r="F111" s="9"/>
    </row>
    <row r="112" spans="1:6" ht="15" x14ac:dyDescent="0.25">
      <c r="A112" s="12" t="s">
        <v>18</v>
      </c>
      <c r="B112" s="44">
        <f t="shared" si="8"/>
        <v>0</v>
      </c>
      <c r="C112" s="44">
        <f t="shared" si="8"/>
        <v>9000</v>
      </c>
      <c r="D112" s="44">
        <f t="shared" si="8"/>
        <v>9000</v>
      </c>
      <c r="E112" s="44">
        <f t="shared" si="8"/>
        <v>0</v>
      </c>
      <c r="F112" s="9"/>
    </row>
    <row r="113" spans="1:6" ht="15" x14ac:dyDescent="0.25">
      <c r="A113" s="25" t="s">
        <v>11</v>
      </c>
      <c r="B113" s="44">
        <f t="shared" si="8"/>
        <v>0</v>
      </c>
      <c r="C113" s="44">
        <f t="shared" si="8"/>
        <v>17616495</v>
      </c>
      <c r="D113" s="44">
        <f t="shared" si="8"/>
        <v>1259465</v>
      </c>
      <c r="E113" s="44">
        <f t="shared" si="8"/>
        <v>-16357030</v>
      </c>
      <c r="F113" s="9"/>
    </row>
    <row r="114" spans="1:6" ht="15" x14ac:dyDescent="0.25">
      <c r="A114" s="12"/>
      <c r="B114" s="44"/>
      <c r="C114" s="44"/>
      <c r="D114" s="44"/>
      <c r="E114" s="58"/>
      <c r="F114" s="9"/>
    </row>
    <row r="115" spans="1:6" ht="15" x14ac:dyDescent="0.25">
      <c r="A115" s="29" t="s">
        <v>31</v>
      </c>
      <c r="B115" s="46"/>
      <c r="C115" s="46"/>
      <c r="D115" s="46"/>
      <c r="E115" s="55"/>
      <c r="F115" s="9"/>
    </row>
    <row r="116" spans="1:6" x14ac:dyDescent="0.2">
      <c r="A116" s="30"/>
      <c r="B116" s="47"/>
      <c r="C116" s="47"/>
      <c r="D116" s="47"/>
      <c r="E116" s="57"/>
      <c r="F116" s="9"/>
    </row>
    <row r="117" spans="1:6" x14ac:dyDescent="0.2">
      <c r="A117" s="22" t="s">
        <v>7</v>
      </c>
      <c r="B117" s="44">
        <f t="shared" ref="B117:D132" si="9">B96</f>
        <v>0</v>
      </c>
      <c r="C117" s="44">
        <f t="shared" si="9"/>
        <v>689495</v>
      </c>
      <c r="D117" s="44">
        <f t="shared" si="9"/>
        <v>776465</v>
      </c>
      <c r="E117" s="44">
        <f>D117-C117</f>
        <v>86970</v>
      </c>
      <c r="F117" s="9"/>
    </row>
    <row r="118" spans="1:6" x14ac:dyDescent="0.2">
      <c r="A118" s="22" t="s">
        <v>8</v>
      </c>
      <c r="B118" s="44">
        <f t="shared" si="9"/>
        <v>0</v>
      </c>
      <c r="C118" s="44">
        <f t="shared" si="9"/>
        <v>12500</v>
      </c>
      <c r="D118" s="44">
        <f t="shared" si="9"/>
        <v>12500</v>
      </c>
      <c r="E118" s="44">
        <f t="shared" ref="E118:E134" si="10">D118-C118</f>
        <v>0</v>
      </c>
      <c r="F118" s="9"/>
    </row>
    <row r="119" spans="1:6" x14ac:dyDescent="0.2">
      <c r="A119" s="22" t="s">
        <v>9</v>
      </c>
      <c r="B119" s="44">
        <f t="shared" si="9"/>
        <v>0</v>
      </c>
      <c r="C119" s="44">
        <f t="shared" si="9"/>
        <v>0</v>
      </c>
      <c r="D119" s="44">
        <f t="shared" si="9"/>
        <v>0</v>
      </c>
      <c r="E119" s="44">
        <f t="shared" si="10"/>
        <v>0</v>
      </c>
      <c r="F119" s="9"/>
    </row>
    <row r="120" spans="1:6" ht="15" x14ac:dyDescent="0.25">
      <c r="A120" s="12" t="s">
        <v>10</v>
      </c>
      <c r="B120" s="44">
        <f t="shared" si="9"/>
        <v>0</v>
      </c>
      <c r="C120" s="44">
        <f t="shared" si="9"/>
        <v>701995</v>
      </c>
      <c r="D120" s="44">
        <f t="shared" si="9"/>
        <v>788965</v>
      </c>
      <c r="E120" s="44">
        <f t="shared" si="10"/>
        <v>86970</v>
      </c>
      <c r="F120" s="9"/>
    </row>
    <row r="121" spans="1:6" x14ac:dyDescent="0.2">
      <c r="A121" s="22" t="s">
        <v>19</v>
      </c>
      <c r="B121" s="44">
        <f t="shared" si="9"/>
        <v>0</v>
      </c>
      <c r="C121" s="44">
        <f t="shared" si="9"/>
        <v>11500</v>
      </c>
      <c r="D121" s="44">
        <f t="shared" si="9"/>
        <v>21500</v>
      </c>
      <c r="E121" s="44">
        <f t="shared" si="10"/>
        <v>10000</v>
      </c>
      <c r="F121" s="9"/>
    </row>
    <row r="122" spans="1:6" x14ac:dyDescent="0.2">
      <c r="A122" s="22" t="s">
        <v>20</v>
      </c>
      <c r="B122" s="44">
        <f t="shared" si="9"/>
        <v>0</v>
      </c>
      <c r="C122" s="44">
        <f t="shared" si="9"/>
        <v>343500</v>
      </c>
      <c r="D122" s="44">
        <f t="shared" si="9"/>
        <v>391000</v>
      </c>
      <c r="E122" s="44">
        <f t="shared" si="10"/>
        <v>47500</v>
      </c>
      <c r="F122" s="9"/>
    </row>
    <row r="123" spans="1:6" x14ac:dyDescent="0.2">
      <c r="A123" s="22" t="s">
        <v>21</v>
      </c>
      <c r="B123" s="44">
        <f t="shared" si="9"/>
        <v>0</v>
      </c>
      <c r="C123" s="44">
        <f t="shared" si="9"/>
        <v>31500</v>
      </c>
      <c r="D123" s="44">
        <f t="shared" si="9"/>
        <v>30000</v>
      </c>
      <c r="E123" s="58">
        <f t="shared" si="10"/>
        <v>-1500</v>
      </c>
      <c r="F123" s="3" t="s">
        <v>2</v>
      </c>
    </row>
    <row r="124" spans="1:6" ht="15" x14ac:dyDescent="0.25">
      <c r="A124" s="12" t="s">
        <v>16</v>
      </c>
      <c r="B124" s="44">
        <f t="shared" si="9"/>
        <v>0</v>
      </c>
      <c r="C124" s="44">
        <f t="shared" si="9"/>
        <v>386500</v>
      </c>
      <c r="D124" s="44">
        <f t="shared" si="9"/>
        <v>442500</v>
      </c>
      <c r="E124" s="58">
        <f t="shared" si="10"/>
        <v>56000</v>
      </c>
    </row>
    <row r="125" spans="1:6" x14ac:dyDescent="0.2">
      <c r="A125" s="22" t="s">
        <v>22</v>
      </c>
      <c r="B125" s="44">
        <f t="shared" si="9"/>
        <v>0</v>
      </c>
      <c r="C125" s="44">
        <f t="shared" si="9"/>
        <v>16511500</v>
      </c>
      <c r="D125" s="44">
        <f t="shared" si="9"/>
        <v>11500</v>
      </c>
      <c r="E125" s="58">
        <f t="shared" si="10"/>
        <v>-16500000</v>
      </c>
    </row>
    <row r="126" spans="1:6" x14ac:dyDescent="0.2">
      <c r="A126" s="22" t="s">
        <v>23</v>
      </c>
      <c r="B126" s="44">
        <f t="shared" si="9"/>
        <v>0</v>
      </c>
      <c r="C126" s="44">
        <f t="shared" si="9"/>
        <v>7500</v>
      </c>
      <c r="D126" s="44">
        <f t="shared" si="9"/>
        <v>7500</v>
      </c>
      <c r="E126" s="58">
        <f t="shared" si="10"/>
        <v>0</v>
      </c>
    </row>
    <row r="127" spans="1:6" x14ac:dyDescent="0.2">
      <c r="A127" s="22" t="s">
        <v>24</v>
      </c>
      <c r="B127" s="44">
        <f t="shared" si="9"/>
        <v>0</v>
      </c>
      <c r="C127" s="44">
        <f t="shared" si="9"/>
        <v>0</v>
      </c>
      <c r="D127" s="44">
        <f t="shared" si="9"/>
        <v>0</v>
      </c>
      <c r="E127" s="58">
        <f t="shared" si="10"/>
        <v>0</v>
      </c>
    </row>
    <row r="128" spans="1:6" x14ac:dyDescent="0.2">
      <c r="A128" s="22" t="s">
        <v>25</v>
      </c>
      <c r="B128" s="44">
        <f t="shared" si="9"/>
        <v>0</v>
      </c>
      <c r="C128" s="44">
        <f t="shared" si="9"/>
        <v>0</v>
      </c>
      <c r="D128" s="44">
        <f t="shared" si="9"/>
        <v>0</v>
      </c>
      <c r="E128" s="58">
        <f t="shared" si="10"/>
        <v>0</v>
      </c>
    </row>
    <row r="129" spans="1:6" ht="15" x14ac:dyDescent="0.25">
      <c r="A129" s="12" t="s">
        <v>17</v>
      </c>
      <c r="B129" s="44">
        <f t="shared" si="9"/>
        <v>0</v>
      </c>
      <c r="C129" s="44">
        <f t="shared" si="9"/>
        <v>16519000</v>
      </c>
      <c r="D129" s="44">
        <f t="shared" si="9"/>
        <v>19000</v>
      </c>
      <c r="E129" s="58">
        <f t="shared" si="10"/>
        <v>-16500000</v>
      </c>
    </row>
    <row r="130" spans="1:6" x14ac:dyDescent="0.2">
      <c r="A130" s="22" t="s">
        <v>26</v>
      </c>
      <c r="B130" s="44">
        <f t="shared" si="9"/>
        <v>0</v>
      </c>
      <c r="C130" s="44">
        <f t="shared" si="9"/>
        <v>9000</v>
      </c>
      <c r="D130" s="44">
        <f t="shared" si="9"/>
        <v>9000</v>
      </c>
      <c r="E130" s="58">
        <f t="shared" si="10"/>
        <v>0</v>
      </c>
    </row>
    <row r="131" spans="1:6" x14ac:dyDescent="0.2">
      <c r="A131" s="22" t="s">
        <v>27</v>
      </c>
      <c r="B131" s="44">
        <f t="shared" si="9"/>
        <v>0</v>
      </c>
      <c r="C131" s="44">
        <f t="shared" si="9"/>
        <v>0</v>
      </c>
      <c r="D131" s="44">
        <f t="shared" si="9"/>
        <v>0</v>
      </c>
      <c r="E131" s="58">
        <f t="shared" si="10"/>
        <v>0</v>
      </c>
    </row>
    <row r="132" spans="1:6" x14ac:dyDescent="0.2">
      <c r="A132" s="22" t="s">
        <v>28</v>
      </c>
      <c r="B132" s="44">
        <f t="shared" si="9"/>
        <v>0</v>
      </c>
      <c r="C132" s="44">
        <f t="shared" si="9"/>
        <v>0</v>
      </c>
      <c r="D132" s="44">
        <f t="shared" si="9"/>
        <v>0</v>
      </c>
      <c r="E132" s="58">
        <f t="shared" si="10"/>
        <v>0</v>
      </c>
    </row>
    <row r="133" spans="1:6" ht="15" x14ac:dyDescent="0.25">
      <c r="A133" s="12" t="s">
        <v>18</v>
      </c>
      <c r="B133" s="44">
        <f t="shared" ref="B133:D134" si="11">B112</f>
        <v>0</v>
      </c>
      <c r="C133" s="44">
        <f t="shared" si="11"/>
        <v>9000</v>
      </c>
      <c r="D133" s="44">
        <f t="shared" si="11"/>
        <v>9000</v>
      </c>
      <c r="E133" s="58">
        <f t="shared" si="10"/>
        <v>0</v>
      </c>
    </row>
    <row r="134" spans="1:6" ht="15" x14ac:dyDescent="0.25">
      <c r="A134" s="25" t="s">
        <v>32</v>
      </c>
      <c r="B134" s="44">
        <f t="shared" si="11"/>
        <v>0</v>
      </c>
      <c r="C134" s="44">
        <f t="shared" si="11"/>
        <v>17616495</v>
      </c>
      <c r="D134" s="44">
        <f t="shared" si="11"/>
        <v>1259465</v>
      </c>
      <c r="E134" s="59">
        <f t="shared" si="10"/>
        <v>-16357030</v>
      </c>
    </row>
    <row r="135" spans="1:6" ht="15" x14ac:dyDescent="0.25">
      <c r="A135" s="12"/>
      <c r="B135" s="44"/>
      <c r="C135" s="44"/>
      <c r="D135" s="44"/>
      <c r="E135" s="58"/>
    </row>
    <row r="136" spans="1:6" ht="15" x14ac:dyDescent="0.25">
      <c r="A136" s="29" t="s">
        <v>15</v>
      </c>
      <c r="B136" s="60"/>
      <c r="C136" s="46"/>
      <c r="D136" s="46"/>
      <c r="E136" s="55"/>
    </row>
    <row r="137" spans="1:6" x14ac:dyDescent="0.2">
      <c r="A137" s="30"/>
      <c r="B137" s="46"/>
      <c r="C137" s="46"/>
      <c r="D137" s="46"/>
      <c r="E137" s="55"/>
    </row>
    <row r="138" spans="1:6" x14ac:dyDescent="0.2">
      <c r="A138" s="22" t="s">
        <v>7</v>
      </c>
      <c r="B138" s="44">
        <f>B117</f>
        <v>0</v>
      </c>
      <c r="C138" s="44">
        <f>C117</f>
        <v>689495</v>
      </c>
      <c r="D138" s="44">
        <f>D117</f>
        <v>776465</v>
      </c>
      <c r="E138" s="44">
        <f>D138-C138</f>
        <v>86970</v>
      </c>
      <c r="F138" s="9"/>
    </row>
    <row r="139" spans="1:6" x14ac:dyDescent="0.2">
      <c r="A139" s="22" t="s">
        <v>8</v>
      </c>
      <c r="B139" s="44">
        <f t="shared" ref="B139:D154" si="12">B118</f>
        <v>0</v>
      </c>
      <c r="C139" s="44">
        <f t="shared" si="12"/>
        <v>12500</v>
      </c>
      <c r="D139" s="44">
        <f t="shared" si="12"/>
        <v>12500</v>
      </c>
      <c r="E139" s="44">
        <f t="shared" ref="E139:E155" si="13">D139-C139</f>
        <v>0</v>
      </c>
      <c r="F139" s="9"/>
    </row>
    <row r="140" spans="1:6" x14ac:dyDescent="0.2">
      <c r="A140" s="22" t="s">
        <v>9</v>
      </c>
      <c r="B140" s="44">
        <f t="shared" si="12"/>
        <v>0</v>
      </c>
      <c r="C140" s="44">
        <f t="shared" si="12"/>
        <v>0</v>
      </c>
      <c r="D140" s="44">
        <f t="shared" si="12"/>
        <v>0</v>
      </c>
      <c r="E140" s="44">
        <f t="shared" si="13"/>
        <v>0</v>
      </c>
      <c r="F140" s="9"/>
    </row>
    <row r="141" spans="1:6" ht="15" x14ac:dyDescent="0.25">
      <c r="A141" s="12" t="s">
        <v>10</v>
      </c>
      <c r="B141" s="44">
        <f t="shared" si="12"/>
        <v>0</v>
      </c>
      <c r="C141" s="44">
        <f t="shared" si="12"/>
        <v>701995</v>
      </c>
      <c r="D141" s="44">
        <f t="shared" si="12"/>
        <v>788965</v>
      </c>
      <c r="E141" s="44">
        <f t="shared" si="13"/>
        <v>86970</v>
      </c>
      <c r="F141" s="9"/>
    </row>
    <row r="142" spans="1:6" x14ac:dyDescent="0.2">
      <c r="A142" s="22" t="s">
        <v>19</v>
      </c>
      <c r="B142" s="44">
        <f t="shared" si="12"/>
        <v>0</v>
      </c>
      <c r="C142" s="44">
        <f t="shared" si="12"/>
        <v>11500</v>
      </c>
      <c r="D142" s="44">
        <f t="shared" si="12"/>
        <v>21500</v>
      </c>
      <c r="E142" s="44">
        <f t="shared" si="13"/>
        <v>10000</v>
      </c>
      <c r="F142" s="9"/>
    </row>
    <row r="143" spans="1:6" x14ac:dyDescent="0.2">
      <c r="A143" s="22" t="s">
        <v>20</v>
      </c>
      <c r="B143" s="44">
        <f t="shared" si="12"/>
        <v>0</v>
      </c>
      <c r="C143" s="44">
        <f t="shared" si="12"/>
        <v>343500</v>
      </c>
      <c r="D143" s="44">
        <f t="shared" si="12"/>
        <v>391000</v>
      </c>
      <c r="E143" s="44">
        <f t="shared" si="13"/>
        <v>47500</v>
      </c>
      <c r="F143" s="9"/>
    </row>
    <row r="144" spans="1:6" x14ac:dyDescent="0.2">
      <c r="A144" s="22" t="s">
        <v>21</v>
      </c>
      <c r="B144" s="44">
        <f t="shared" si="12"/>
        <v>0</v>
      </c>
      <c r="C144" s="44">
        <f t="shared" si="12"/>
        <v>31500</v>
      </c>
      <c r="D144" s="44">
        <f t="shared" si="12"/>
        <v>30000</v>
      </c>
      <c r="E144" s="44">
        <f t="shared" si="13"/>
        <v>-1500</v>
      </c>
      <c r="F144" s="3" t="s">
        <v>2</v>
      </c>
    </row>
    <row r="145" spans="1:5" ht="15" x14ac:dyDescent="0.25">
      <c r="A145" s="12" t="s">
        <v>16</v>
      </c>
      <c r="B145" s="44">
        <f t="shared" si="12"/>
        <v>0</v>
      </c>
      <c r="C145" s="44">
        <f t="shared" si="12"/>
        <v>386500</v>
      </c>
      <c r="D145" s="44">
        <f t="shared" si="12"/>
        <v>442500</v>
      </c>
      <c r="E145" s="44">
        <f t="shared" si="13"/>
        <v>56000</v>
      </c>
    </row>
    <row r="146" spans="1:5" x14ac:dyDescent="0.2">
      <c r="A146" s="22" t="s">
        <v>22</v>
      </c>
      <c r="B146" s="44">
        <f t="shared" si="12"/>
        <v>0</v>
      </c>
      <c r="C146" s="44">
        <f t="shared" si="12"/>
        <v>16511500</v>
      </c>
      <c r="D146" s="44">
        <f t="shared" si="12"/>
        <v>11500</v>
      </c>
      <c r="E146" s="44">
        <f t="shared" si="13"/>
        <v>-16500000</v>
      </c>
    </row>
    <row r="147" spans="1:5" x14ac:dyDescent="0.2">
      <c r="A147" s="22" t="s">
        <v>23</v>
      </c>
      <c r="B147" s="44">
        <f t="shared" si="12"/>
        <v>0</v>
      </c>
      <c r="C147" s="44">
        <f t="shared" si="12"/>
        <v>7500</v>
      </c>
      <c r="D147" s="44">
        <f t="shared" si="12"/>
        <v>7500</v>
      </c>
      <c r="E147" s="44">
        <f t="shared" si="13"/>
        <v>0</v>
      </c>
    </row>
    <row r="148" spans="1:5" x14ac:dyDescent="0.2">
      <c r="A148" s="22" t="s">
        <v>24</v>
      </c>
      <c r="B148" s="44">
        <f t="shared" si="12"/>
        <v>0</v>
      </c>
      <c r="C148" s="44">
        <f t="shared" si="12"/>
        <v>0</v>
      </c>
      <c r="D148" s="44">
        <f t="shared" si="12"/>
        <v>0</v>
      </c>
      <c r="E148" s="44">
        <f t="shared" si="13"/>
        <v>0</v>
      </c>
    </row>
    <row r="149" spans="1:5" x14ac:dyDescent="0.2">
      <c r="A149" s="22" t="s">
        <v>25</v>
      </c>
      <c r="B149" s="44">
        <f t="shared" si="12"/>
        <v>0</v>
      </c>
      <c r="C149" s="44">
        <f t="shared" si="12"/>
        <v>0</v>
      </c>
      <c r="D149" s="44">
        <f t="shared" si="12"/>
        <v>0</v>
      </c>
      <c r="E149" s="44">
        <f t="shared" si="13"/>
        <v>0</v>
      </c>
    </row>
    <row r="150" spans="1:5" ht="15" x14ac:dyDescent="0.25">
      <c r="A150" s="12" t="s">
        <v>17</v>
      </c>
      <c r="B150" s="44">
        <f t="shared" si="12"/>
        <v>0</v>
      </c>
      <c r="C150" s="44">
        <f t="shared" si="12"/>
        <v>16519000</v>
      </c>
      <c r="D150" s="44">
        <f t="shared" si="12"/>
        <v>19000</v>
      </c>
      <c r="E150" s="44">
        <f t="shared" si="13"/>
        <v>-16500000</v>
      </c>
    </row>
    <row r="151" spans="1:5" x14ac:dyDescent="0.2">
      <c r="A151" s="22" t="s">
        <v>26</v>
      </c>
      <c r="B151" s="44">
        <f t="shared" si="12"/>
        <v>0</v>
      </c>
      <c r="C151" s="44">
        <f t="shared" si="12"/>
        <v>9000</v>
      </c>
      <c r="D151" s="44">
        <f t="shared" si="12"/>
        <v>9000</v>
      </c>
      <c r="E151" s="44">
        <f t="shared" si="13"/>
        <v>0</v>
      </c>
    </row>
    <row r="152" spans="1:5" x14ac:dyDescent="0.2">
      <c r="A152" s="22" t="s">
        <v>27</v>
      </c>
      <c r="B152" s="44">
        <f t="shared" si="12"/>
        <v>0</v>
      </c>
      <c r="C152" s="44">
        <f t="shared" si="12"/>
        <v>0</v>
      </c>
      <c r="D152" s="44">
        <f t="shared" si="12"/>
        <v>0</v>
      </c>
      <c r="E152" s="44">
        <f t="shared" si="13"/>
        <v>0</v>
      </c>
    </row>
    <row r="153" spans="1:5" x14ac:dyDescent="0.2">
      <c r="A153" s="22" t="s">
        <v>28</v>
      </c>
      <c r="B153" s="44">
        <f t="shared" si="12"/>
        <v>0</v>
      </c>
      <c r="C153" s="44">
        <f t="shared" si="12"/>
        <v>0</v>
      </c>
      <c r="D153" s="44">
        <f t="shared" si="12"/>
        <v>0</v>
      </c>
      <c r="E153" s="44">
        <f t="shared" si="13"/>
        <v>0</v>
      </c>
    </row>
    <row r="154" spans="1:5" ht="15" x14ac:dyDescent="0.25">
      <c r="A154" s="12" t="s">
        <v>18</v>
      </c>
      <c r="B154" s="44">
        <f t="shared" si="12"/>
        <v>0</v>
      </c>
      <c r="C154" s="44">
        <f t="shared" si="12"/>
        <v>9000</v>
      </c>
      <c r="D154" s="44">
        <f t="shared" si="12"/>
        <v>9000</v>
      </c>
      <c r="E154" s="44">
        <f t="shared" si="13"/>
        <v>0</v>
      </c>
    </row>
    <row r="155" spans="1:5" ht="15" x14ac:dyDescent="0.25">
      <c r="A155" s="25" t="s">
        <v>15</v>
      </c>
      <c r="B155" s="48">
        <f t="shared" ref="B155:D155" si="14">B134</f>
        <v>0</v>
      </c>
      <c r="C155" s="48">
        <f t="shared" si="14"/>
        <v>17616495</v>
      </c>
      <c r="D155" s="48">
        <f t="shared" si="14"/>
        <v>1259465</v>
      </c>
      <c r="E155" s="48">
        <f t="shared" si="13"/>
        <v>-16357030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4227B-81E3-4BD0-BFBB-E2B69A11984A}">
  <sheetPr codeName="Sheet45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17" sqref="D17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89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94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41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/>
      <c r="D12" s="44"/>
      <c r="E12" s="44">
        <f>D12-C12</f>
        <v>0</v>
      </c>
      <c r="F12" s="9"/>
    </row>
    <row r="13" spans="1:7" x14ac:dyDescent="0.2">
      <c r="A13" s="22" t="s">
        <v>8</v>
      </c>
      <c r="B13" s="44"/>
      <c r="C13" s="49"/>
      <c r="D13" s="44"/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0</v>
      </c>
      <c r="D15" s="44">
        <f>D14+D13+D12</f>
        <v>0</v>
      </c>
      <c r="E15" s="44">
        <f>D15-C15</f>
        <v>0</v>
      </c>
      <c r="F15" s="9"/>
    </row>
    <row r="16" spans="1:7" x14ac:dyDescent="0.2">
      <c r="A16" s="22" t="s">
        <v>19</v>
      </c>
      <c r="B16" s="44"/>
      <c r="C16" s="49"/>
      <c r="D16" s="44"/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>
        <v>70000</v>
      </c>
      <c r="D17" s="49">
        <v>70000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/>
      <c r="D18" s="44"/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70000</v>
      </c>
      <c r="D19" s="44">
        <f>D18+D17+D16</f>
        <v>70000</v>
      </c>
      <c r="E19" s="44">
        <f>D19-C19</f>
        <v>0</v>
      </c>
      <c r="F19" s="9"/>
    </row>
    <row r="20" spans="1:6" x14ac:dyDescent="0.2">
      <c r="A20" s="22" t="s">
        <v>22</v>
      </c>
      <c r="B20" s="44"/>
      <c r="C20" s="49"/>
      <c r="D20" s="44"/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0</v>
      </c>
      <c r="D24" s="44">
        <f>D23+D22+D21+D20</f>
        <v>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/>
      <c r="D25" s="44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0</v>
      </c>
      <c r="D28" s="44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70000</v>
      </c>
      <c r="D29" s="48">
        <f>D28+D24+D19+D15</f>
        <v>70000</v>
      </c>
      <c r="E29" s="53">
        <f>D29-C29</f>
        <v>0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29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4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4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4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4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4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4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4"/>
      <c r="D43" s="44"/>
      <c r="E43" s="44"/>
      <c r="F43" s="9"/>
    </row>
    <row r="44" spans="1:6" x14ac:dyDescent="0.2">
      <c r="A44" s="22" t="s">
        <v>25</v>
      </c>
      <c r="B44" s="44"/>
      <c r="C44" s="44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4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4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4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48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0</v>
      </c>
      <c r="D54" s="44">
        <f t="shared" si="3"/>
        <v>0</v>
      </c>
      <c r="E54" s="44">
        <f>D54-C54</f>
        <v>0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0</v>
      </c>
      <c r="D57" s="44">
        <f t="shared" si="3"/>
        <v>0</v>
      </c>
      <c r="E57" s="44">
        <f t="shared" si="5"/>
        <v>0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70000</v>
      </c>
      <c r="D59" s="44">
        <f t="shared" si="3"/>
        <v>70000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0</v>
      </c>
      <c r="D60" s="44">
        <f t="shared" si="3"/>
        <v>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70000</v>
      </c>
      <c r="D61" s="44">
        <f t="shared" si="3"/>
        <v>70000</v>
      </c>
      <c r="E61" s="44">
        <f t="shared" si="5"/>
        <v>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70000</v>
      </c>
      <c r="D71" s="44">
        <f t="shared" si="6"/>
        <v>70000</v>
      </c>
      <c r="E71" s="44">
        <f t="shared" si="5"/>
        <v>0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0</v>
      </c>
      <c r="D75" s="44">
        <f t="shared" si="7"/>
        <v>0</v>
      </c>
      <c r="E75" s="44">
        <f>D75-C75</f>
        <v>0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0</v>
      </c>
      <c r="D78" s="44">
        <f t="shared" si="7"/>
        <v>0</v>
      </c>
      <c r="E78" s="44">
        <f t="shared" si="8"/>
        <v>0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70000</v>
      </c>
      <c r="D80" s="44">
        <f t="shared" si="7"/>
        <v>70000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0</v>
      </c>
      <c r="D81" s="44">
        <f t="shared" si="7"/>
        <v>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70000</v>
      </c>
      <c r="D82" s="44">
        <f t="shared" si="7"/>
        <v>70000</v>
      </c>
      <c r="E82" s="58">
        <f t="shared" si="8"/>
        <v>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0</v>
      </c>
      <c r="D87" s="44">
        <f t="shared" si="7"/>
        <v>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70000</v>
      </c>
      <c r="D92" s="44">
        <f t="shared" si="9"/>
        <v>70000</v>
      </c>
      <c r="E92" s="59">
        <f t="shared" si="8"/>
        <v>0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0</v>
      </c>
      <c r="D96" s="44">
        <f>D75</f>
        <v>0</v>
      </c>
      <c r="E96" s="44">
        <f>D96-C96</f>
        <v>0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0</v>
      </c>
      <c r="D99" s="44">
        <f t="shared" si="10"/>
        <v>0</v>
      </c>
      <c r="E99" s="44">
        <f t="shared" si="11"/>
        <v>0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0</v>
      </c>
      <c r="D100" s="44">
        <f t="shared" si="10"/>
        <v>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70000</v>
      </c>
      <c r="D101" s="44">
        <f t="shared" si="10"/>
        <v>70000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0</v>
      </c>
      <c r="D102" s="44">
        <f t="shared" si="10"/>
        <v>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70000</v>
      </c>
      <c r="D103" s="44">
        <f t="shared" si="10"/>
        <v>70000</v>
      </c>
      <c r="E103" s="44">
        <f t="shared" si="11"/>
        <v>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0</v>
      </c>
      <c r="D108" s="44">
        <f t="shared" si="10"/>
        <v>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70000</v>
      </c>
      <c r="D113" s="48">
        <f t="shared" si="12"/>
        <v>70000</v>
      </c>
      <c r="E113" s="48">
        <f t="shared" si="11"/>
        <v>0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1A02C-CD97-4BB3-908B-D7FAE6F64982}">
  <sheetPr codeName="Sheet46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9" sqref="A9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89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130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54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v>269937</v>
      </c>
      <c r="D12" s="44">
        <v>285095</v>
      </c>
      <c r="E12" s="44">
        <f>D12-C12</f>
        <v>15158</v>
      </c>
      <c r="F12" s="9"/>
    </row>
    <row r="13" spans="1:7" x14ac:dyDescent="0.2">
      <c r="A13" s="22" t="s">
        <v>8</v>
      </c>
      <c r="B13" s="44"/>
      <c r="C13" s="49">
        <v>45000</v>
      </c>
      <c r="D13" s="44">
        <v>82500</v>
      </c>
      <c r="E13" s="44">
        <f>D13-C13</f>
        <v>37500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314937</v>
      </c>
      <c r="D15" s="44">
        <f>D14+D13+D12</f>
        <v>367595</v>
      </c>
      <c r="E15" s="44">
        <f>D15-C15</f>
        <v>52658</v>
      </c>
      <c r="F15" s="9"/>
    </row>
    <row r="16" spans="1:7" x14ac:dyDescent="0.2">
      <c r="A16" s="22" t="s">
        <v>19</v>
      </c>
      <c r="B16" s="44"/>
      <c r="C16" s="49">
        <v>11000</v>
      </c>
      <c r="D16" s="44">
        <v>11000</v>
      </c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>
        <f>1000+200</f>
        <v>1200</v>
      </c>
      <c r="D17" s="44">
        <f>5000+200</f>
        <v>5200</v>
      </c>
      <c r="E17" s="44">
        <f t="shared" si="0"/>
        <v>4000</v>
      </c>
      <c r="F17" s="9"/>
    </row>
    <row r="18" spans="1:6" x14ac:dyDescent="0.2">
      <c r="A18" s="22" t="s">
        <v>21</v>
      </c>
      <c r="B18" s="44"/>
      <c r="C18" s="49">
        <v>1000</v>
      </c>
      <c r="D18" s="44">
        <v>1000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13200</v>
      </c>
      <c r="D19" s="44">
        <f>D18+D17+D16</f>
        <v>17200</v>
      </c>
      <c r="E19" s="44">
        <f>D19-C19</f>
        <v>4000</v>
      </c>
      <c r="F19" s="9"/>
    </row>
    <row r="20" spans="1:6" x14ac:dyDescent="0.2">
      <c r="A20" s="22" t="s">
        <v>22</v>
      </c>
      <c r="B20" s="44"/>
      <c r="C20" s="49"/>
      <c r="D20" s="44"/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>
        <v>11500</v>
      </c>
      <c r="D21" s="44">
        <v>11500</v>
      </c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11500</v>
      </c>
      <c r="D24" s="44">
        <f>D23+D22+D21+D20</f>
        <v>11500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/>
      <c r="D25" s="44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0</v>
      </c>
      <c r="D28" s="44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339637</v>
      </c>
      <c r="D29" s="48">
        <f>D28+D24+D19+D15</f>
        <v>396295</v>
      </c>
      <c r="E29" s="53">
        <f>D29-C29</f>
        <v>56658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29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4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4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4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4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4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4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4"/>
      <c r="D43" s="44"/>
      <c r="E43" s="44"/>
      <c r="F43" s="9"/>
    </row>
    <row r="44" spans="1:6" x14ac:dyDescent="0.2">
      <c r="A44" s="22" t="s">
        <v>25</v>
      </c>
      <c r="B44" s="44"/>
      <c r="C44" s="44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4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4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4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48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269937</v>
      </c>
      <c r="D54" s="44">
        <f t="shared" si="3"/>
        <v>285095</v>
      </c>
      <c r="E54" s="44">
        <f>D54-C54</f>
        <v>15158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45000</v>
      </c>
      <c r="D55" s="44">
        <f t="shared" si="3"/>
        <v>82500</v>
      </c>
      <c r="E55" s="44">
        <f t="shared" ref="E55:E71" si="5">D55-C55</f>
        <v>37500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314937</v>
      </c>
      <c r="D57" s="44">
        <f t="shared" si="3"/>
        <v>367595</v>
      </c>
      <c r="E57" s="44">
        <f t="shared" si="5"/>
        <v>52658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11000</v>
      </c>
      <c r="D58" s="44">
        <f t="shared" si="3"/>
        <v>11000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1200</v>
      </c>
      <c r="D59" s="44">
        <f t="shared" si="3"/>
        <v>5200</v>
      </c>
      <c r="E59" s="44">
        <f t="shared" si="5"/>
        <v>4000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1000</v>
      </c>
      <c r="D60" s="44">
        <f t="shared" si="3"/>
        <v>1000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13200</v>
      </c>
      <c r="D61" s="44">
        <f t="shared" si="3"/>
        <v>17200</v>
      </c>
      <c r="E61" s="44">
        <f t="shared" si="5"/>
        <v>4000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11500</v>
      </c>
      <c r="D63" s="44">
        <f t="shared" si="3"/>
        <v>11500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11500</v>
      </c>
      <c r="D66" s="44">
        <f t="shared" si="3"/>
        <v>11500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339637</v>
      </c>
      <c r="D71" s="44">
        <f t="shared" si="6"/>
        <v>396295</v>
      </c>
      <c r="E71" s="44">
        <f t="shared" si="5"/>
        <v>56658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269937</v>
      </c>
      <c r="D75" s="44">
        <f t="shared" si="7"/>
        <v>285095</v>
      </c>
      <c r="E75" s="44">
        <f>D75-C75</f>
        <v>15158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45000</v>
      </c>
      <c r="D76" s="44">
        <f t="shared" si="7"/>
        <v>82500</v>
      </c>
      <c r="E76" s="44">
        <f t="shared" ref="E76:E92" si="8">D76-C76</f>
        <v>37500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314937</v>
      </c>
      <c r="D78" s="44">
        <f t="shared" si="7"/>
        <v>367595</v>
      </c>
      <c r="E78" s="44">
        <f t="shared" si="8"/>
        <v>52658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11000</v>
      </c>
      <c r="D79" s="44">
        <f t="shared" si="7"/>
        <v>11000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1200</v>
      </c>
      <c r="D80" s="44">
        <f t="shared" si="7"/>
        <v>5200</v>
      </c>
      <c r="E80" s="44">
        <f t="shared" si="8"/>
        <v>4000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1000</v>
      </c>
      <c r="D81" s="44">
        <f t="shared" si="7"/>
        <v>1000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13200</v>
      </c>
      <c r="D82" s="44">
        <f t="shared" si="7"/>
        <v>17200</v>
      </c>
      <c r="E82" s="58">
        <f t="shared" si="8"/>
        <v>4000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11500</v>
      </c>
      <c r="D84" s="44">
        <f t="shared" si="7"/>
        <v>11500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11500</v>
      </c>
      <c r="D87" s="44">
        <f t="shared" si="7"/>
        <v>11500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339637</v>
      </c>
      <c r="D92" s="44">
        <f t="shared" si="9"/>
        <v>396295</v>
      </c>
      <c r="E92" s="59">
        <f t="shared" si="8"/>
        <v>56658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269937</v>
      </c>
      <c r="D96" s="44">
        <f>D75</f>
        <v>285095</v>
      </c>
      <c r="E96" s="44">
        <f>D96-C96</f>
        <v>15158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45000</v>
      </c>
      <c r="D97" s="44">
        <f t="shared" si="10"/>
        <v>82500</v>
      </c>
      <c r="E97" s="44">
        <f t="shared" ref="E97:E113" si="11">D97-C97</f>
        <v>37500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314937</v>
      </c>
      <c r="D99" s="44">
        <f t="shared" si="10"/>
        <v>367595</v>
      </c>
      <c r="E99" s="44">
        <f t="shared" si="11"/>
        <v>52658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11000</v>
      </c>
      <c r="D100" s="44">
        <f t="shared" si="10"/>
        <v>11000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1200</v>
      </c>
      <c r="D101" s="44">
        <f t="shared" si="10"/>
        <v>5200</v>
      </c>
      <c r="E101" s="44">
        <f t="shared" si="11"/>
        <v>4000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1000</v>
      </c>
      <c r="D102" s="44">
        <f t="shared" si="10"/>
        <v>1000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13200</v>
      </c>
      <c r="D103" s="44">
        <f t="shared" si="10"/>
        <v>17200</v>
      </c>
      <c r="E103" s="44">
        <f t="shared" si="11"/>
        <v>4000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11500</v>
      </c>
      <c r="D105" s="44">
        <f t="shared" si="10"/>
        <v>11500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11500</v>
      </c>
      <c r="D108" s="44">
        <f t="shared" si="10"/>
        <v>11500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339637</v>
      </c>
      <c r="D113" s="48">
        <f t="shared" si="12"/>
        <v>396295</v>
      </c>
      <c r="E113" s="48">
        <f t="shared" si="11"/>
        <v>56658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8DE5D-33DB-4204-8DBE-B63B58DA3CE0}">
  <sheetPr codeName="Sheet47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2" sqref="D22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89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95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54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/>
      <c r="D12" s="44"/>
      <c r="E12" s="44">
        <f>D12-C12</f>
        <v>0</v>
      </c>
      <c r="F12" s="9"/>
    </row>
    <row r="13" spans="1:7" x14ac:dyDescent="0.2">
      <c r="A13" s="22" t="s">
        <v>8</v>
      </c>
      <c r="B13" s="44"/>
      <c r="C13" s="49">
        <v>7500</v>
      </c>
      <c r="D13" s="44">
        <v>7500</v>
      </c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7500</v>
      </c>
      <c r="D15" s="44">
        <f>D14+D13+D12</f>
        <v>7500</v>
      </c>
      <c r="E15" s="44">
        <f>D15-C15</f>
        <v>0</v>
      </c>
      <c r="F15" s="9"/>
    </row>
    <row r="16" spans="1:7" x14ac:dyDescent="0.2">
      <c r="A16" s="22" t="s">
        <v>19</v>
      </c>
      <c r="B16" s="44"/>
      <c r="C16" s="49">
        <v>15000</v>
      </c>
      <c r="D16" s="44">
        <v>15000</v>
      </c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>
        <f>3000+100</f>
        <v>3100</v>
      </c>
      <c r="D17" s="44">
        <f>3000+100</f>
        <v>3100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>
        <v>7000</v>
      </c>
      <c r="D18" s="44">
        <v>7000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25100</v>
      </c>
      <c r="D19" s="44">
        <f>D18+D17+D16</f>
        <v>25100</v>
      </c>
      <c r="E19" s="44">
        <f>D19-C19</f>
        <v>0</v>
      </c>
      <c r="F19" s="9"/>
    </row>
    <row r="20" spans="1:6" x14ac:dyDescent="0.2">
      <c r="A20" s="22" t="s">
        <v>22</v>
      </c>
      <c r="B20" s="44"/>
      <c r="C20" s="49"/>
      <c r="D20" s="44"/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>
        <v>7800</v>
      </c>
      <c r="D21" s="44">
        <v>7800</v>
      </c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7800</v>
      </c>
      <c r="D24" s="44">
        <f>D23+D22+D21+D20</f>
        <v>7800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/>
      <c r="D25" s="44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0</v>
      </c>
      <c r="D28" s="44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40400</v>
      </c>
      <c r="D29" s="48">
        <f>D28+D24+D19+D15</f>
        <v>40400</v>
      </c>
      <c r="E29" s="53">
        <f>D29-C29</f>
        <v>0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29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4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4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4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4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4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4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4"/>
      <c r="D43" s="44"/>
      <c r="E43" s="44"/>
      <c r="F43" s="9"/>
    </row>
    <row r="44" spans="1:6" x14ac:dyDescent="0.2">
      <c r="A44" s="22" t="s">
        <v>25</v>
      </c>
      <c r="B44" s="44"/>
      <c r="C44" s="44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4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4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4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48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0</v>
      </c>
      <c r="D54" s="44">
        <f t="shared" si="3"/>
        <v>0</v>
      </c>
      <c r="E54" s="44">
        <f>D54-C54</f>
        <v>0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7500</v>
      </c>
      <c r="D55" s="44">
        <f t="shared" si="3"/>
        <v>7500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7500</v>
      </c>
      <c r="D57" s="44">
        <f t="shared" si="3"/>
        <v>7500</v>
      </c>
      <c r="E57" s="44">
        <f t="shared" si="5"/>
        <v>0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15000</v>
      </c>
      <c r="D58" s="44">
        <f t="shared" si="3"/>
        <v>15000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3100</v>
      </c>
      <c r="D59" s="44">
        <f t="shared" si="3"/>
        <v>3100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7000</v>
      </c>
      <c r="D60" s="44">
        <f t="shared" si="3"/>
        <v>7000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25100</v>
      </c>
      <c r="D61" s="44">
        <f t="shared" si="3"/>
        <v>25100</v>
      </c>
      <c r="E61" s="44">
        <f t="shared" si="5"/>
        <v>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7800</v>
      </c>
      <c r="D63" s="44">
        <f t="shared" si="3"/>
        <v>7800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7800</v>
      </c>
      <c r="D66" s="44">
        <f t="shared" si="3"/>
        <v>7800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40400</v>
      </c>
      <c r="D71" s="44">
        <f t="shared" si="6"/>
        <v>40400</v>
      </c>
      <c r="E71" s="44">
        <f t="shared" si="5"/>
        <v>0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0</v>
      </c>
      <c r="D75" s="44">
        <f t="shared" si="7"/>
        <v>0</v>
      </c>
      <c r="E75" s="44">
        <f>D75-C75</f>
        <v>0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7500</v>
      </c>
      <c r="D76" s="44">
        <f t="shared" si="7"/>
        <v>7500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7500</v>
      </c>
      <c r="D78" s="44">
        <f t="shared" si="7"/>
        <v>7500</v>
      </c>
      <c r="E78" s="44">
        <f t="shared" si="8"/>
        <v>0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15000</v>
      </c>
      <c r="D79" s="44">
        <f t="shared" si="7"/>
        <v>15000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3100</v>
      </c>
      <c r="D80" s="44">
        <f t="shared" si="7"/>
        <v>3100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7000</v>
      </c>
      <c r="D81" s="44">
        <f t="shared" si="7"/>
        <v>7000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25100</v>
      </c>
      <c r="D82" s="44">
        <f t="shared" si="7"/>
        <v>25100</v>
      </c>
      <c r="E82" s="58">
        <f t="shared" si="8"/>
        <v>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7800</v>
      </c>
      <c r="D84" s="44">
        <f t="shared" si="7"/>
        <v>7800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7800</v>
      </c>
      <c r="D87" s="44">
        <f t="shared" si="7"/>
        <v>7800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40400</v>
      </c>
      <c r="D92" s="44">
        <f t="shared" si="9"/>
        <v>40400</v>
      </c>
      <c r="E92" s="59">
        <f t="shared" si="8"/>
        <v>0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0</v>
      </c>
      <c r="D96" s="44">
        <f>D75</f>
        <v>0</v>
      </c>
      <c r="E96" s="44">
        <f>D96-C96</f>
        <v>0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7500</v>
      </c>
      <c r="D97" s="44">
        <f t="shared" si="10"/>
        <v>7500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7500</v>
      </c>
      <c r="D99" s="44">
        <f t="shared" si="10"/>
        <v>7500</v>
      </c>
      <c r="E99" s="44">
        <f t="shared" si="11"/>
        <v>0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15000</v>
      </c>
      <c r="D100" s="44">
        <f t="shared" si="10"/>
        <v>15000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3100</v>
      </c>
      <c r="D101" s="44">
        <f t="shared" si="10"/>
        <v>3100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7000</v>
      </c>
      <c r="D102" s="44">
        <f t="shared" si="10"/>
        <v>7000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25100</v>
      </c>
      <c r="D103" s="44">
        <f t="shared" si="10"/>
        <v>25100</v>
      </c>
      <c r="E103" s="44">
        <f t="shared" si="11"/>
        <v>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7800</v>
      </c>
      <c r="D105" s="44">
        <f t="shared" si="10"/>
        <v>7800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7800</v>
      </c>
      <c r="D108" s="44">
        <f t="shared" si="10"/>
        <v>7800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40400</v>
      </c>
      <c r="D113" s="48">
        <f t="shared" si="12"/>
        <v>40400</v>
      </c>
      <c r="E113" s="48">
        <f t="shared" si="11"/>
        <v>0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539F0-DEFD-445A-A868-1EBC04D8F744}">
  <sheetPr codeName="Sheet48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2" sqref="D22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89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96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54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f>95982+24773</f>
        <v>120755</v>
      </c>
      <c r="D12" s="44">
        <f>98861+25771</f>
        <v>124632</v>
      </c>
      <c r="E12" s="44">
        <f>D12-C12</f>
        <v>3877</v>
      </c>
      <c r="F12" s="9"/>
    </row>
    <row r="13" spans="1:7" x14ac:dyDescent="0.2">
      <c r="A13" s="22" t="s">
        <v>8</v>
      </c>
      <c r="B13" s="44"/>
      <c r="C13" s="49"/>
      <c r="D13" s="44"/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120755</v>
      </c>
      <c r="D15" s="44">
        <f>D14+D13+D12</f>
        <v>124632</v>
      </c>
      <c r="E15" s="44">
        <f>D15-C15</f>
        <v>3877</v>
      </c>
      <c r="F15" s="9"/>
    </row>
    <row r="16" spans="1:7" x14ac:dyDescent="0.2">
      <c r="A16" s="22" t="s">
        <v>19</v>
      </c>
      <c r="B16" s="44"/>
      <c r="C16" s="49"/>
      <c r="D16" s="44"/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>
        <v>15000</v>
      </c>
      <c r="D17" s="44">
        <v>15000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>
        <v>10000</v>
      </c>
      <c r="D18" s="44">
        <v>10000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25000</v>
      </c>
      <c r="D19" s="44">
        <f>D18+D17+D16</f>
        <v>25000</v>
      </c>
      <c r="E19" s="44">
        <f>D19-C19</f>
        <v>0</v>
      </c>
      <c r="F19" s="9"/>
    </row>
    <row r="20" spans="1:6" x14ac:dyDescent="0.2">
      <c r="A20" s="22" t="s">
        <v>22</v>
      </c>
      <c r="B20" s="44"/>
      <c r="C20" s="49">
        <v>10000</v>
      </c>
      <c r="D20" s="44">
        <v>10000</v>
      </c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>
        <v>10000</v>
      </c>
      <c r="D21" s="44">
        <v>10000</v>
      </c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20000</v>
      </c>
      <c r="D24" s="44">
        <f>D23+D22+D21+D20</f>
        <v>20000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/>
      <c r="D25" s="44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0</v>
      </c>
      <c r="D28" s="44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165755</v>
      </c>
      <c r="D29" s="48">
        <f>D28+D24+D19+D15</f>
        <v>169632</v>
      </c>
      <c r="E29" s="53">
        <f>D29-C29</f>
        <v>3877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29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4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4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4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4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4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4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4"/>
      <c r="D43" s="44"/>
      <c r="E43" s="44"/>
      <c r="F43" s="9"/>
    </row>
    <row r="44" spans="1:6" x14ac:dyDescent="0.2">
      <c r="A44" s="22" t="s">
        <v>25</v>
      </c>
      <c r="B44" s="44"/>
      <c r="C44" s="44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4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4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4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48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120755</v>
      </c>
      <c r="D54" s="44">
        <f t="shared" si="3"/>
        <v>124632</v>
      </c>
      <c r="E54" s="44">
        <f>D54-C54</f>
        <v>3877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120755</v>
      </c>
      <c r="D57" s="44">
        <f t="shared" si="3"/>
        <v>124632</v>
      </c>
      <c r="E57" s="44">
        <f t="shared" si="5"/>
        <v>3877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15000</v>
      </c>
      <c r="D59" s="44">
        <f t="shared" si="3"/>
        <v>15000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10000</v>
      </c>
      <c r="D60" s="44">
        <f t="shared" si="3"/>
        <v>10000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25000</v>
      </c>
      <c r="D61" s="44">
        <f t="shared" si="3"/>
        <v>25000</v>
      </c>
      <c r="E61" s="44">
        <f t="shared" si="5"/>
        <v>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10000</v>
      </c>
      <c r="D62" s="44">
        <f t="shared" si="3"/>
        <v>10000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10000</v>
      </c>
      <c r="D63" s="44">
        <f t="shared" si="3"/>
        <v>10000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20000</v>
      </c>
      <c r="D66" s="44">
        <f t="shared" si="3"/>
        <v>20000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165755</v>
      </c>
      <c r="D71" s="44">
        <f t="shared" si="6"/>
        <v>169632</v>
      </c>
      <c r="E71" s="44">
        <f t="shared" si="5"/>
        <v>3877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120755</v>
      </c>
      <c r="D75" s="44">
        <f t="shared" si="7"/>
        <v>124632</v>
      </c>
      <c r="E75" s="44">
        <f>D75-C75</f>
        <v>3877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120755</v>
      </c>
      <c r="D78" s="44">
        <f t="shared" si="7"/>
        <v>124632</v>
      </c>
      <c r="E78" s="44">
        <f t="shared" si="8"/>
        <v>3877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15000</v>
      </c>
      <c r="D80" s="44">
        <f t="shared" si="7"/>
        <v>15000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10000</v>
      </c>
      <c r="D81" s="44">
        <f t="shared" si="7"/>
        <v>10000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25000</v>
      </c>
      <c r="D82" s="44">
        <f t="shared" si="7"/>
        <v>25000</v>
      </c>
      <c r="E82" s="58">
        <f t="shared" si="8"/>
        <v>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10000</v>
      </c>
      <c r="D83" s="44">
        <f t="shared" si="7"/>
        <v>10000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10000</v>
      </c>
      <c r="D84" s="44">
        <f t="shared" si="7"/>
        <v>10000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20000</v>
      </c>
      <c r="D87" s="44">
        <f t="shared" si="7"/>
        <v>20000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165755</v>
      </c>
      <c r="D92" s="44">
        <f t="shared" si="9"/>
        <v>169632</v>
      </c>
      <c r="E92" s="59">
        <f t="shared" si="8"/>
        <v>3877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120755</v>
      </c>
      <c r="D96" s="44">
        <f>D75</f>
        <v>124632</v>
      </c>
      <c r="E96" s="44">
        <f>D96-C96</f>
        <v>3877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120755</v>
      </c>
      <c r="D99" s="44">
        <f t="shared" si="10"/>
        <v>124632</v>
      </c>
      <c r="E99" s="44">
        <f t="shared" si="11"/>
        <v>3877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0</v>
      </c>
      <c r="D100" s="44">
        <f t="shared" si="10"/>
        <v>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15000</v>
      </c>
      <c r="D101" s="44">
        <f t="shared" si="10"/>
        <v>15000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10000</v>
      </c>
      <c r="D102" s="44">
        <f t="shared" si="10"/>
        <v>10000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25000</v>
      </c>
      <c r="D103" s="44">
        <f t="shared" si="10"/>
        <v>25000</v>
      </c>
      <c r="E103" s="44">
        <f t="shared" si="11"/>
        <v>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10000</v>
      </c>
      <c r="D104" s="44">
        <f t="shared" si="10"/>
        <v>10000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10000</v>
      </c>
      <c r="D105" s="44">
        <f t="shared" si="10"/>
        <v>10000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20000</v>
      </c>
      <c r="D108" s="44">
        <f t="shared" si="10"/>
        <v>20000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165755</v>
      </c>
      <c r="D113" s="48">
        <f t="shared" si="12"/>
        <v>169632</v>
      </c>
      <c r="E113" s="48">
        <f t="shared" si="11"/>
        <v>3877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006D0-72A2-42CB-A27F-5AF9F12A966D}">
  <sheetPr codeName="Sheet49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9" sqref="A9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89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131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54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f>653082+216986</f>
        <v>870068</v>
      </c>
      <c r="D12" s="44">
        <f>684485+265621</f>
        <v>950106</v>
      </c>
      <c r="E12" s="44">
        <f>D12-C12</f>
        <v>80038</v>
      </c>
      <c r="F12" s="9"/>
    </row>
    <row r="13" spans="1:7" x14ac:dyDescent="0.2">
      <c r="A13" s="22" t="s">
        <v>8</v>
      </c>
      <c r="B13" s="44"/>
      <c r="C13" s="49">
        <f>30000+15000</f>
        <v>45000</v>
      </c>
      <c r="D13" s="44">
        <f>40000+15000</f>
        <v>55000</v>
      </c>
      <c r="E13" s="44">
        <f>D13-C13</f>
        <v>10000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915068</v>
      </c>
      <c r="D15" s="44">
        <f>D14+D13+D12</f>
        <v>1005106</v>
      </c>
      <c r="E15" s="44">
        <f>D15-C15</f>
        <v>90038</v>
      </c>
      <c r="F15" s="9"/>
    </row>
    <row r="16" spans="1:7" x14ac:dyDescent="0.2">
      <c r="A16" s="22" t="s">
        <v>19</v>
      </c>
      <c r="B16" s="44"/>
      <c r="C16" s="49">
        <v>3500</v>
      </c>
      <c r="D16" s="44">
        <v>3500</v>
      </c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>
        <f>402000+250</f>
        <v>402250</v>
      </c>
      <c r="D17" s="44">
        <f>407175+250</f>
        <v>407425</v>
      </c>
      <c r="E17" s="44">
        <f t="shared" si="0"/>
        <v>5175</v>
      </c>
      <c r="F17" s="9"/>
    </row>
    <row r="18" spans="1:6" x14ac:dyDescent="0.2">
      <c r="A18" s="22" t="s">
        <v>21</v>
      </c>
      <c r="B18" s="44"/>
      <c r="C18" s="49">
        <v>57700</v>
      </c>
      <c r="D18" s="44">
        <v>57700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463450</v>
      </c>
      <c r="D19" s="44">
        <f>D18+D17+D16</f>
        <v>468625</v>
      </c>
      <c r="E19" s="44">
        <f>D19-C19</f>
        <v>5175</v>
      </c>
      <c r="F19" s="9"/>
    </row>
    <row r="20" spans="1:6" x14ac:dyDescent="0.2">
      <c r="A20" s="22" t="s">
        <v>22</v>
      </c>
      <c r="B20" s="44"/>
      <c r="C20" s="49">
        <v>1000</v>
      </c>
      <c r="D20" s="44">
        <v>1000</v>
      </c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1000</v>
      </c>
      <c r="D24" s="44">
        <f>D23+D22+D21+D20</f>
        <v>1000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>
        <v>48500</v>
      </c>
      <c r="D25" s="44">
        <v>58500</v>
      </c>
      <c r="E25" s="44">
        <f t="shared" si="0"/>
        <v>10000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48500</v>
      </c>
      <c r="D28" s="44">
        <f>D27+D26+D25</f>
        <v>58500</v>
      </c>
      <c r="E28" s="44">
        <f>D28-C28</f>
        <v>10000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1428018</v>
      </c>
      <c r="D29" s="48">
        <f>D28+D24+D19+D15</f>
        <v>1533231</v>
      </c>
      <c r="E29" s="53">
        <f>D29-C29</f>
        <v>105213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12" t="s">
        <v>58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9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9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9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9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5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>
        <v>1200</v>
      </c>
      <c r="D38" s="44"/>
      <c r="E38" s="44">
        <f t="shared" si="1"/>
        <v>-1200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1200</v>
      </c>
      <c r="D40" s="44">
        <f>D39+D38+D37</f>
        <v>0</v>
      </c>
      <c r="E40" s="44">
        <f t="shared" si="1"/>
        <v>-1200</v>
      </c>
      <c r="F40" s="9"/>
    </row>
    <row r="41" spans="1:6" x14ac:dyDescent="0.2">
      <c r="A41" s="22" t="s">
        <v>22</v>
      </c>
      <c r="B41" s="44"/>
      <c r="C41" s="49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9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9"/>
      <c r="D43" s="44"/>
      <c r="E43" s="44"/>
      <c r="F43" s="9"/>
    </row>
    <row r="44" spans="1:6" x14ac:dyDescent="0.2">
      <c r="A44" s="22" t="s">
        <v>25</v>
      </c>
      <c r="B44" s="44"/>
      <c r="C44" s="49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9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9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9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9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9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50">
        <f>C49+C45+C40+C36</f>
        <v>1200</v>
      </c>
      <c r="D50" s="48">
        <f>D49+D45+D40+D36</f>
        <v>0</v>
      </c>
      <c r="E50" s="53">
        <f t="shared" si="2"/>
        <v>-1200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870068</v>
      </c>
      <c r="D54" s="44">
        <f t="shared" si="3"/>
        <v>950106</v>
      </c>
      <c r="E54" s="44">
        <f>D54-C54</f>
        <v>80038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45000</v>
      </c>
      <c r="D55" s="44">
        <f t="shared" si="3"/>
        <v>55000</v>
      </c>
      <c r="E55" s="44">
        <f t="shared" ref="E55:E71" si="5">D55-C55</f>
        <v>10000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915068</v>
      </c>
      <c r="D57" s="44">
        <f t="shared" si="3"/>
        <v>1005106</v>
      </c>
      <c r="E57" s="44">
        <f t="shared" si="5"/>
        <v>90038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3500</v>
      </c>
      <c r="D58" s="44">
        <f t="shared" si="3"/>
        <v>3500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403450</v>
      </c>
      <c r="D59" s="44">
        <f t="shared" si="3"/>
        <v>407425</v>
      </c>
      <c r="E59" s="44">
        <f t="shared" si="5"/>
        <v>3975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57700</v>
      </c>
      <c r="D60" s="44">
        <f t="shared" si="3"/>
        <v>57700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464650</v>
      </c>
      <c r="D61" s="44">
        <f t="shared" si="3"/>
        <v>468625</v>
      </c>
      <c r="E61" s="44">
        <f t="shared" si="5"/>
        <v>3975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1000</v>
      </c>
      <c r="D62" s="44">
        <f t="shared" si="3"/>
        <v>1000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1000</v>
      </c>
      <c r="D66" s="44">
        <f t="shared" si="3"/>
        <v>1000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48500</v>
      </c>
      <c r="D67" s="44">
        <f t="shared" si="3"/>
        <v>58500</v>
      </c>
      <c r="E67" s="44">
        <f t="shared" si="5"/>
        <v>10000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48500</v>
      </c>
      <c r="D70" s="44">
        <f t="shared" si="4"/>
        <v>58500</v>
      </c>
      <c r="E70" s="44">
        <f t="shared" si="5"/>
        <v>10000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1429218</v>
      </c>
      <c r="D71" s="44">
        <f t="shared" si="6"/>
        <v>1533231</v>
      </c>
      <c r="E71" s="44">
        <f t="shared" si="5"/>
        <v>104013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870068</v>
      </c>
      <c r="D75" s="44">
        <f t="shared" si="7"/>
        <v>950106</v>
      </c>
      <c r="E75" s="44">
        <f>D75-C75</f>
        <v>80038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45000</v>
      </c>
      <c r="D76" s="44">
        <f t="shared" si="7"/>
        <v>55000</v>
      </c>
      <c r="E76" s="44">
        <f t="shared" ref="E76:E92" si="8">D76-C76</f>
        <v>10000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915068</v>
      </c>
      <c r="D78" s="44">
        <f t="shared" si="7"/>
        <v>1005106</v>
      </c>
      <c r="E78" s="44">
        <f t="shared" si="8"/>
        <v>90038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3500</v>
      </c>
      <c r="D79" s="44">
        <f t="shared" si="7"/>
        <v>3500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403450</v>
      </c>
      <c r="D80" s="44">
        <f t="shared" si="7"/>
        <v>407425</v>
      </c>
      <c r="E80" s="44">
        <f t="shared" si="8"/>
        <v>3975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57700</v>
      </c>
      <c r="D81" s="44">
        <f t="shared" si="7"/>
        <v>57700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464650</v>
      </c>
      <c r="D82" s="44">
        <f t="shared" si="7"/>
        <v>468625</v>
      </c>
      <c r="E82" s="58">
        <f t="shared" si="8"/>
        <v>3975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1000</v>
      </c>
      <c r="D83" s="44">
        <f t="shared" si="7"/>
        <v>1000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1000</v>
      </c>
      <c r="D87" s="44">
        <f t="shared" si="7"/>
        <v>1000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48500</v>
      </c>
      <c r="D88" s="44">
        <f t="shared" si="7"/>
        <v>58500</v>
      </c>
      <c r="E88" s="58">
        <f t="shared" si="8"/>
        <v>10000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48500</v>
      </c>
      <c r="D91" s="44">
        <f t="shared" si="9"/>
        <v>58500</v>
      </c>
      <c r="E91" s="58">
        <f t="shared" si="8"/>
        <v>10000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1429218</v>
      </c>
      <c r="D92" s="44">
        <f t="shared" si="9"/>
        <v>1533231</v>
      </c>
      <c r="E92" s="59">
        <f t="shared" si="8"/>
        <v>104013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870068</v>
      </c>
      <c r="D96" s="44">
        <f>D75</f>
        <v>950106</v>
      </c>
      <c r="E96" s="44">
        <f>D96-C96</f>
        <v>80038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45000</v>
      </c>
      <c r="D97" s="44">
        <f t="shared" si="10"/>
        <v>55000</v>
      </c>
      <c r="E97" s="44">
        <f t="shared" ref="E97:E113" si="11">D97-C97</f>
        <v>10000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915068</v>
      </c>
      <c r="D99" s="44">
        <f t="shared" si="10"/>
        <v>1005106</v>
      </c>
      <c r="E99" s="44">
        <f t="shared" si="11"/>
        <v>90038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3500</v>
      </c>
      <c r="D100" s="44">
        <f t="shared" si="10"/>
        <v>3500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403450</v>
      </c>
      <c r="D101" s="44">
        <f t="shared" si="10"/>
        <v>407425</v>
      </c>
      <c r="E101" s="44">
        <f t="shared" si="11"/>
        <v>3975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57700</v>
      </c>
      <c r="D102" s="44">
        <f t="shared" si="10"/>
        <v>57700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464650</v>
      </c>
      <c r="D103" s="44">
        <f t="shared" si="10"/>
        <v>468625</v>
      </c>
      <c r="E103" s="44">
        <f t="shared" si="11"/>
        <v>3975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1000</v>
      </c>
      <c r="D104" s="44">
        <f t="shared" si="10"/>
        <v>1000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1000</v>
      </c>
      <c r="D108" s="44">
        <f t="shared" si="10"/>
        <v>1000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48500</v>
      </c>
      <c r="D109" s="44">
        <f t="shared" si="10"/>
        <v>58500</v>
      </c>
      <c r="E109" s="44">
        <f t="shared" si="11"/>
        <v>10000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48500</v>
      </c>
      <c r="D112" s="44">
        <f t="shared" si="10"/>
        <v>58500</v>
      </c>
      <c r="E112" s="44">
        <f t="shared" si="11"/>
        <v>10000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1429218</v>
      </c>
      <c r="D113" s="48">
        <f t="shared" si="12"/>
        <v>1533231</v>
      </c>
      <c r="E113" s="48">
        <f t="shared" si="11"/>
        <v>104013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4C6AF-D7D0-4308-ACFA-485C8C199B99}">
  <sheetPr codeName="Sheet51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12" sqref="D12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89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98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99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/>
      <c r="D12" s="44"/>
      <c r="E12" s="44">
        <f>D12-C12</f>
        <v>0</v>
      </c>
      <c r="F12" s="9"/>
    </row>
    <row r="13" spans="1:7" x14ac:dyDescent="0.2">
      <c r="A13" s="22" t="s">
        <v>8</v>
      </c>
      <c r="B13" s="44"/>
      <c r="C13" s="49"/>
      <c r="D13" s="44"/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0</v>
      </c>
      <c r="D15" s="44">
        <f>D14+D13+D12</f>
        <v>0</v>
      </c>
      <c r="E15" s="44">
        <f>D15-C15</f>
        <v>0</v>
      </c>
      <c r="F15" s="9"/>
    </row>
    <row r="16" spans="1:7" x14ac:dyDescent="0.2">
      <c r="A16" s="22" t="s">
        <v>19</v>
      </c>
      <c r="B16" s="44"/>
      <c r="C16" s="49"/>
      <c r="D16" s="44"/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/>
      <c r="D17" s="44"/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/>
      <c r="D18" s="44"/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0</v>
      </c>
      <c r="D19" s="44">
        <f>D18+D17+D16</f>
        <v>0</v>
      </c>
      <c r="E19" s="44">
        <f>D19-C19</f>
        <v>0</v>
      </c>
      <c r="F19" s="9"/>
    </row>
    <row r="20" spans="1:6" x14ac:dyDescent="0.2">
      <c r="A20" s="22" t="s">
        <v>22</v>
      </c>
      <c r="B20" s="44"/>
      <c r="C20" s="49">
        <v>12000</v>
      </c>
      <c r="D20" s="44"/>
      <c r="E20" s="44">
        <f t="shared" si="0"/>
        <v>-12000</v>
      </c>
      <c r="F20" s="9"/>
    </row>
    <row r="21" spans="1:6" x14ac:dyDescent="0.2">
      <c r="A21" s="22" t="s">
        <v>23</v>
      </c>
      <c r="B21" s="44"/>
      <c r="C21" s="49">
        <v>10000</v>
      </c>
      <c r="D21" s="44"/>
      <c r="E21" s="44">
        <f t="shared" si="0"/>
        <v>-10000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22000</v>
      </c>
      <c r="D24" s="44">
        <f>D23+D22+D21+D20</f>
        <v>0</v>
      </c>
      <c r="E24" s="44">
        <f>D24-C24</f>
        <v>-22000</v>
      </c>
      <c r="F24" s="9"/>
    </row>
    <row r="25" spans="1:6" x14ac:dyDescent="0.2">
      <c r="A25" s="22" t="s">
        <v>26</v>
      </c>
      <c r="B25" s="44"/>
      <c r="C25" s="49"/>
      <c r="D25" s="44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0</v>
      </c>
      <c r="D28" s="44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22000</v>
      </c>
      <c r="D29" s="48">
        <f>D28+D24+D19+D15</f>
        <v>0</v>
      </c>
      <c r="E29" s="53">
        <f>D29-C29</f>
        <v>-22000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29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4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4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4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4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4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4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4"/>
      <c r="D43" s="44"/>
      <c r="E43" s="44"/>
      <c r="F43" s="9"/>
    </row>
    <row r="44" spans="1:6" x14ac:dyDescent="0.2">
      <c r="A44" s="22" t="s">
        <v>25</v>
      </c>
      <c r="B44" s="44"/>
      <c r="C44" s="44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4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4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4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48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0</v>
      </c>
      <c r="D54" s="44">
        <f t="shared" si="3"/>
        <v>0</v>
      </c>
      <c r="E54" s="44">
        <f>D54-C54</f>
        <v>0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0</v>
      </c>
      <c r="D57" s="44">
        <f t="shared" si="3"/>
        <v>0</v>
      </c>
      <c r="E57" s="44">
        <f t="shared" si="5"/>
        <v>0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0</v>
      </c>
      <c r="D59" s="44">
        <f t="shared" si="3"/>
        <v>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0</v>
      </c>
      <c r="D60" s="44">
        <f t="shared" si="3"/>
        <v>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0</v>
      </c>
      <c r="D61" s="44">
        <f t="shared" si="3"/>
        <v>0</v>
      </c>
      <c r="E61" s="44">
        <f t="shared" si="5"/>
        <v>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12000</v>
      </c>
      <c r="D62" s="44">
        <f t="shared" si="3"/>
        <v>0</v>
      </c>
      <c r="E62" s="44">
        <f t="shared" si="5"/>
        <v>-12000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10000</v>
      </c>
      <c r="D63" s="44">
        <f t="shared" si="3"/>
        <v>0</v>
      </c>
      <c r="E63" s="44">
        <f t="shared" si="5"/>
        <v>-10000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22000</v>
      </c>
      <c r="D66" s="44">
        <f t="shared" si="3"/>
        <v>0</v>
      </c>
      <c r="E66" s="44">
        <f t="shared" si="5"/>
        <v>-22000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22000</v>
      </c>
      <c r="D71" s="44">
        <f t="shared" si="6"/>
        <v>0</v>
      </c>
      <c r="E71" s="44">
        <f t="shared" si="5"/>
        <v>-22000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0</v>
      </c>
      <c r="D75" s="44">
        <f t="shared" si="7"/>
        <v>0</v>
      </c>
      <c r="E75" s="44">
        <f>D75-C75</f>
        <v>0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0</v>
      </c>
      <c r="D78" s="44">
        <f t="shared" si="7"/>
        <v>0</v>
      </c>
      <c r="E78" s="44">
        <f t="shared" si="8"/>
        <v>0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0</v>
      </c>
      <c r="D80" s="44">
        <f t="shared" si="7"/>
        <v>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0</v>
      </c>
      <c r="D81" s="44">
        <f t="shared" si="7"/>
        <v>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0</v>
      </c>
      <c r="D82" s="44">
        <f t="shared" si="7"/>
        <v>0</v>
      </c>
      <c r="E82" s="58">
        <f t="shared" si="8"/>
        <v>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12000</v>
      </c>
      <c r="D83" s="44">
        <f t="shared" si="7"/>
        <v>0</v>
      </c>
      <c r="E83" s="58">
        <f t="shared" si="8"/>
        <v>-12000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10000</v>
      </c>
      <c r="D84" s="44">
        <f t="shared" si="7"/>
        <v>0</v>
      </c>
      <c r="E84" s="58">
        <f t="shared" si="8"/>
        <v>-10000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22000</v>
      </c>
      <c r="D87" s="44">
        <f t="shared" si="7"/>
        <v>0</v>
      </c>
      <c r="E87" s="58">
        <f t="shared" si="8"/>
        <v>-22000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22000</v>
      </c>
      <c r="D92" s="44">
        <f t="shared" si="9"/>
        <v>0</v>
      </c>
      <c r="E92" s="59">
        <f t="shared" si="8"/>
        <v>-22000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0</v>
      </c>
      <c r="D96" s="44">
        <f>D75</f>
        <v>0</v>
      </c>
      <c r="E96" s="44">
        <f>D96-C96</f>
        <v>0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0</v>
      </c>
      <c r="D99" s="44">
        <f t="shared" si="10"/>
        <v>0</v>
      </c>
      <c r="E99" s="44">
        <f t="shared" si="11"/>
        <v>0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0</v>
      </c>
      <c r="D100" s="44">
        <f t="shared" si="10"/>
        <v>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0</v>
      </c>
      <c r="D101" s="44">
        <f t="shared" si="10"/>
        <v>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0</v>
      </c>
      <c r="D102" s="44">
        <f t="shared" si="10"/>
        <v>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0</v>
      </c>
      <c r="D103" s="44">
        <f t="shared" si="10"/>
        <v>0</v>
      </c>
      <c r="E103" s="44">
        <f t="shared" si="11"/>
        <v>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12000</v>
      </c>
      <c r="D104" s="44">
        <f t="shared" si="10"/>
        <v>0</v>
      </c>
      <c r="E104" s="44">
        <f t="shared" si="11"/>
        <v>-12000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10000</v>
      </c>
      <c r="D105" s="44">
        <f t="shared" si="10"/>
        <v>0</v>
      </c>
      <c r="E105" s="44">
        <f t="shared" si="11"/>
        <v>-10000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22000</v>
      </c>
      <c r="D108" s="44">
        <f t="shared" si="10"/>
        <v>0</v>
      </c>
      <c r="E108" s="44">
        <f t="shared" si="11"/>
        <v>-22000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22000</v>
      </c>
      <c r="D113" s="48">
        <f t="shared" si="12"/>
        <v>0</v>
      </c>
      <c r="E113" s="48">
        <f t="shared" si="11"/>
        <v>-22000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786C6-E251-4D26-9C1C-C8E49481BA88}">
  <sheetPr codeName="Sheet52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19" sqref="D19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89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100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92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v>80000</v>
      </c>
      <c r="D12" s="44">
        <f>75000+40000</f>
        <v>115000</v>
      </c>
      <c r="E12" s="44">
        <f>D12-C12</f>
        <v>35000</v>
      </c>
      <c r="F12" s="9"/>
    </row>
    <row r="13" spans="1:7" x14ac:dyDescent="0.2">
      <c r="A13" s="22" t="s">
        <v>8</v>
      </c>
      <c r="B13" s="44"/>
      <c r="C13" s="49"/>
      <c r="D13" s="44"/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80000</v>
      </c>
      <c r="D15" s="44">
        <f>D14+D13+D12</f>
        <v>115000</v>
      </c>
      <c r="E15" s="44">
        <f>D15-C15</f>
        <v>35000</v>
      </c>
      <c r="F15" s="9"/>
    </row>
    <row r="16" spans="1:7" x14ac:dyDescent="0.2">
      <c r="A16" s="22" t="s">
        <v>19</v>
      </c>
      <c r="B16" s="44"/>
      <c r="C16" s="49">
        <v>2000</v>
      </c>
      <c r="D16" s="44">
        <v>2000</v>
      </c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>
        <v>8000</v>
      </c>
      <c r="D17" s="44">
        <v>8000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>
        <v>2000</v>
      </c>
      <c r="D18" s="44">
        <v>2000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12000</v>
      </c>
      <c r="D19" s="44">
        <f>D18+D17+D16</f>
        <v>12000</v>
      </c>
      <c r="E19" s="44">
        <f>D19-C19</f>
        <v>0</v>
      </c>
      <c r="F19" s="9"/>
    </row>
    <row r="20" spans="1:6" x14ac:dyDescent="0.2">
      <c r="A20" s="22" t="s">
        <v>22</v>
      </c>
      <c r="B20" s="44"/>
      <c r="C20" s="49"/>
      <c r="D20" s="44"/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0</v>
      </c>
      <c r="D24" s="44">
        <f>D23+D22+D21+D20</f>
        <v>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/>
      <c r="D25" s="44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0</v>
      </c>
      <c r="D28" s="44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92000</v>
      </c>
      <c r="D29" s="48">
        <f>D28+D24+D19+D15</f>
        <v>127000</v>
      </c>
      <c r="E29" s="53">
        <f>D29-C29</f>
        <v>35000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29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4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4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4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4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4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4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4"/>
      <c r="D43" s="44"/>
      <c r="E43" s="44"/>
      <c r="F43" s="9"/>
    </row>
    <row r="44" spans="1:6" x14ac:dyDescent="0.2">
      <c r="A44" s="22" t="s">
        <v>25</v>
      </c>
      <c r="B44" s="44"/>
      <c r="C44" s="44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4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4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4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48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80000</v>
      </c>
      <c r="D54" s="44">
        <f t="shared" si="3"/>
        <v>115000</v>
      </c>
      <c r="E54" s="44">
        <f>D54-C54</f>
        <v>35000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80000</v>
      </c>
      <c r="D57" s="44">
        <f t="shared" si="3"/>
        <v>115000</v>
      </c>
      <c r="E57" s="44">
        <f t="shared" si="5"/>
        <v>35000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2000</v>
      </c>
      <c r="D58" s="44">
        <f t="shared" si="3"/>
        <v>2000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8000</v>
      </c>
      <c r="D59" s="44">
        <f t="shared" si="3"/>
        <v>8000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2000</v>
      </c>
      <c r="D60" s="44">
        <f t="shared" si="3"/>
        <v>2000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12000</v>
      </c>
      <c r="D61" s="44">
        <f t="shared" si="3"/>
        <v>12000</v>
      </c>
      <c r="E61" s="44">
        <f t="shared" si="5"/>
        <v>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92000</v>
      </c>
      <c r="D71" s="44">
        <f t="shared" si="6"/>
        <v>127000</v>
      </c>
      <c r="E71" s="44">
        <f t="shared" si="5"/>
        <v>35000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80000</v>
      </c>
      <c r="D75" s="44">
        <f t="shared" si="7"/>
        <v>115000</v>
      </c>
      <c r="E75" s="44">
        <f>D75-C75</f>
        <v>35000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80000</v>
      </c>
      <c r="D78" s="44">
        <f t="shared" si="7"/>
        <v>115000</v>
      </c>
      <c r="E78" s="44">
        <f t="shared" si="8"/>
        <v>35000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2000</v>
      </c>
      <c r="D79" s="44">
        <f t="shared" si="7"/>
        <v>2000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8000</v>
      </c>
      <c r="D80" s="44">
        <f t="shared" si="7"/>
        <v>8000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2000</v>
      </c>
      <c r="D81" s="44">
        <f t="shared" si="7"/>
        <v>2000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12000</v>
      </c>
      <c r="D82" s="44">
        <f t="shared" si="7"/>
        <v>12000</v>
      </c>
      <c r="E82" s="58">
        <f t="shared" si="8"/>
        <v>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0</v>
      </c>
      <c r="D87" s="44">
        <f t="shared" si="7"/>
        <v>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92000</v>
      </c>
      <c r="D92" s="44">
        <f t="shared" si="9"/>
        <v>127000</v>
      </c>
      <c r="E92" s="59">
        <f t="shared" si="8"/>
        <v>35000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80000</v>
      </c>
      <c r="D96" s="44">
        <f>D75</f>
        <v>115000</v>
      </c>
      <c r="E96" s="44">
        <f>D96-C96</f>
        <v>35000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80000</v>
      </c>
      <c r="D99" s="44">
        <f t="shared" si="10"/>
        <v>115000</v>
      </c>
      <c r="E99" s="44">
        <f t="shared" si="11"/>
        <v>35000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2000</v>
      </c>
      <c r="D100" s="44">
        <f t="shared" si="10"/>
        <v>2000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8000</v>
      </c>
      <c r="D101" s="44">
        <f t="shared" si="10"/>
        <v>8000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2000</v>
      </c>
      <c r="D102" s="44">
        <f t="shared" si="10"/>
        <v>2000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12000</v>
      </c>
      <c r="D103" s="44">
        <f t="shared" si="10"/>
        <v>12000</v>
      </c>
      <c r="E103" s="44">
        <f t="shared" si="11"/>
        <v>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0</v>
      </c>
      <c r="D108" s="44">
        <f t="shared" si="10"/>
        <v>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92000</v>
      </c>
      <c r="D113" s="48">
        <f t="shared" si="12"/>
        <v>127000</v>
      </c>
      <c r="E113" s="48">
        <f t="shared" si="11"/>
        <v>35000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01CE3-A7DB-431E-A3FE-E1E078EAE28C}">
  <sheetPr codeName="Sheet53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19" sqref="D19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89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101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92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v>81432</v>
      </c>
      <c r="D12" s="44">
        <v>83875</v>
      </c>
      <c r="E12" s="44">
        <f>D12-C12</f>
        <v>2443</v>
      </c>
      <c r="F12" s="9"/>
    </row>
    <row r="13" spans="1:7" x14ac:dyDescent="0.2">
      <c r="A13" s="22" t="s">
        <v>8</v>
      </c>
      <c r="B13" s="44"/>
      <c r="C13" s="49">
        <v>9000</v>
      </c>
      <c r="D13" s="44">
        <v>9000</v>
      </c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90432</v>
      </c>
      <c r="D15" s="44">
        <f>D14+D13+D12</f>
        <v>92875</v>
      </c>
      <c r="E15" s="44">
        <f>D15-C15</f>
        <v>2443</v>
      </c>
      <c r="F15" s="9"/>
    </row>
    <row r="16" spans="1:7" x14ac:dyDescent="0.2">
      <c r="A16" s="22" t="s">
        <v>19</v>
      </c>
      <c r="B16" s="44"/>
      <c r="C16" s="49">
        <v>2000</v>
      </c>
      <c r="D16" s="44">
        <v>2000</v>
      </c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>
        <v>6000</v>
      </c>
      <c r="D17" s="44">
        <v>6000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>
        <v>2000</v>
      </c>
      <c r="D18" s="44">
        <v>2000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10000</v>
      </c>
      <c r="D19" s="44">
        <f>D18+D17+D16</f>
        <v>10000</v>
      </c>
      <c r="E19" s="44">
        <f>D19-C19</f>
        <v>0</v>
      </c>
      <c r="F19" s="9"/>
    </row>
    <row r="20" spans="1:6" x14ac:dyDescent="0.2">
      <c r="A20" s="22" t="s">
        <v>22</v>
      </c>
      <c r="B20" s="44"/>
      <c r="C20" s="49"/>
      <c r="D20" s="44"/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0</v>
      </c>
      <c r="D24" s="44">
        <f>D23+D22+D21+D20</f>
        <v>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/>
      <c r="D25" s="44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0</v>
      </c>
      <c r="D28" s="44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100432</v>
      </c>
      <c r="D29" s="48">
        <f>D28+D24+D19+D15</f>
        <v>102875</v>
      </c>
      <c r="E29" s="53">
        <f>D29-C29</f>
        <v>2443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29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4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4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4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4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4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4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4"/>
      <c r="D43" s="44"/>
      <c r="E43" s="44"/>
      <c r="F43" s="9"/>
    </row>
    <row r="44" spans="1:6" x14ac:dyDescent="0.2">
      <c r="A44" s="22" t="s">
        <v>25</v>
      </c>
      <c r="B44" s="44"/>
      <c r="C44" s="44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4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4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4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48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81432</v>
      </c>
      <c r="D54" s="44">
        <f t="shared" si="3"/>
        <v>83875</v>
      </c>
      <c r="E54" s="44">
        <f>D54-C54</f>
        <v>2443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9000</v>
      </c>
      <c r="D55" s="44">
        <f t="shared" si="3"/>
        <v>9000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90432</v>
      </c>
      <c r="D57" s="44">
        <f t="shared" si="3"/>
        <v>92875</v>
      </c>
      <c r="E57" s="44">
        <f t="shared" si="5"/>
        <v>2443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2000</v>
      </c>
      <c r="D58" s="44">
        <f t="shared" si="3"/>
        <v>2000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6000</v>
      </c>
      <c r="D59" s="44">
        <f t="shared" si="3"/>
        <v>6000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2000</v>
      </c>
      <c r="D60" s="44">
        <f t="shared" si="3"/>
        <v>2000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10000</v>
      </c>
      <c r="D61" s="44">
        <f t="shared" si="3"/>
        <v>10000</v>
      </c>
      <c r="E61" s="44">
        <f t="shared" si="5"/>
        <v>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100432</v>
      </c>
      <c r="D71" s="44">
        <f t="shared" si="6"/>
        <v>102875</v>
      </c>
      <c r="E71" s="44">
        <f t="shared" si="5"/>
        <v>2443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81432</v>
      </c>
      <c r="D75" s="44">
        <f t="shared" si="7"/>
        <v>83875</v>
      </c>
      <c r="E75" s="44">
        <f>D75-C75</f>
        <v>2443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9000</v>
      </c>
      <c r="D76" s="44">
        <f t="shared" si="7"/>
        <v>9000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90432</v>
      </c>
      <c r="D78" s="44">
        <f t="shared" si="7"/>
        <v>92875</v>
      </c>
      <c r="E78" s="44">
        <f t="shared" si="8"/>
        <v>2443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2000</v>
      </c>
      <c r="D79" s="44">
        <f t="shared" si="7"/>
        <v>2000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6000</v>
      </c>
      <c r="D80" s="44">
        <f t="shared" si="7"/>
        <v>6000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2000</v>
      </c>
      <c r="D81" s="44">
        <f t="shared" si="7"/>
        <v>2000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10000</v>
      </c>
      <c r="D82" s="44">
        <f t="shared" si="7"/>
        <v>10000</v>
      </c>
      <c r="E82" s="58">
        <f t="shared" si="8"/>
        <v>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0</v>
      </c>
      <c r="D87" s="44">
        <f t="shared" si="7"/>
        <v>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100432</v>
      </c>
      <c r="D92" s="44">
        <f t="shared" si="9"/>
        <v>102875</v>
      </c>
      <c r="E92" s="59">
        <f t="shared" si="8"/>
        <v>2443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81432</v>
      </c>
      <c r="D96" s="44">
        <f>D75</f>
        <v>83875</v>
      </c>
      <c r="E96" s="44">
        <f>D96-C96</f>
        <v>2443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9000</v>
      </c>
      <c r="D97" s="44">
        <f t="shared" si="10"/>
        <v>9000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90432</v>
      </c>
      <c r="D99" s="44">
        <f t="shared" si="10"/>
        <v>92875</v>
      </c>
      <c r="E99" s="44">
        <f t="shared" si="11"/>
        <v>2443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2000</v>
      </c>
      <c r="D100" s="44">
        <f t="shared" si="10"/>
        <v>2000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6000</v>
      </c>
      <c r="D101" s="44">
        <f t="shared" si="10"/>
        <v>6000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2000</v>
      </c>
      <c r="D102" s="44">
        <f t="shared" si="10"/>
        <v>2000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10000</v>
      </c>
      <c r="D103" s="44">
        <f t="shared" si="10"/>
        <v>10000</v>
      </c>
      <c r="E103" s="44">
        <f t="shared" si="11"/>
        <v>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0</v>
      </c>
      <c r="D108" s="44">
        <f t="shared" si="10"/>
        <v>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100432</v>
      </c>
      <c r="D113" s="48">
        <f t="shared" si="12"/>
        <v>102875</v>
      </c>
      <c r="E113" s="48">
        <f t="shared" si="11"/>
        <v>2443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85881-BC64-425C-BDD5-EE59E4FA71D3}">
  <sheetPr codeName="Sheet44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11" sqref="A1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89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93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70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/>
      <c r="D12" s="44"/>
      <c r="E12" s="44">
        <f>D12-C12</f>
        <v>0</v>
      </c>
      <c r="F12" s="9"/>
    </row>
    <row r="13" spans="1:7" x14ac:dyDescent="0.2">
      <c r="A13" s="22" t="s">
        <v>8</v>
      </c>
      <c r="B13" s="44"/>
      <c r="C13" s="49"/>
      <c r="D13" s="49"/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9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0</v>
      </c>
      <c r="D15" s="49">
        <f>D14+D13+D12</f>
        <v>0</v>
      </c>
      <c r="E15" s="44">
        <f>D15-C15</f>
        <v>0</v>
      </c>
      <c r="F15" s="9"/>
    </row>
    <row r="16" spans="1:7" x14ac:dyDescent="0.2">
      <c r="A16" s="22" t="s">
        <v>19</v>
      </c>
      <c r="B16" s="44"/>
      <c r="C16" s="49"/>
      <c r="D16" s="49"/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>
        <v>200000</v>
      </c>
      <c r="D17" s="49">
        <v>200000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/>
      <c r="D18" s="49"/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200000</v>
      </c>
      <c r="D19" s="49">
        <f>D18+D17+D16</f>
        <v>200000</v>
      </c>
      <c r="E19" s="44">
        <f>D19-C19</f>
        <v>0</v>
      </c>
      <c r="F19" s="9"/>
    </row>
    <row r="20" spans="1:6" x14ac:dyDescent="0.2">
      <c r="A20" s="22" t="s">
        <v>22</v>
      </c>
      <c r="B20" s="44"/>
      <c r="C20" s="49"/>
      <c r="D20" s="49"/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9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9"/>
      <c r="E22" s="44"/>
      <c r="F22" s="9"/>
    </row>
    <row r="23" spans="1:6" x14ac:dyDescent="0.2">
      <c r="A23" s="22" t="s">
        <v>25</v>
      </c>
      <c r="B23" s="44"/>
      <c r="C23" s="49"/>
      <c r="D23" s="49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0</v>
      </c>
      <c r="D24" s="49">
        <f>D23+D22+D21+D20</f>
        <v>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/>
      <c r="D25" s="49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9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9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0</v>
      </c>
      <c r="D28" s="49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200000</v>
      </c>
      <c r="D29" s="50">
        <f>D28+D24+D19+D15</f>
        <v>200000</v>
      </c>
      <c r="E29" s="53">
        <f>D29-C29</f>
        <v>0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29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4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4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4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4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4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4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4"/>
      <c r="D43" s="44"/>
      <c r="E43" s="44"/>
      <c r="F43" s="9"/>
    </row>
    <row r="44" spans="1:6" x14ac:dyDescent="0.2">
      <c r="A44" s="22" t="s">
        <v>25</v>
      </c>
      <c r="B44" s="44"/>
      <c r="C44" s="44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4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4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4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48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0</v>
      </c>
      <c r="D54" s="44">
        <f t="shared" si="3"/>
        <v>0</v>
      </c>
      <c r="E54" s="44">
        <f>D54-C54</f>
        <v>0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0</v>
      </c>
      <c r="D57" s="44">
        <f t="shared" si="3"/>
        <v>0</v>
      </c>
      <c r="E57" s="44">
        <f t="shared" si="5"/>
        <v>0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200000</v>
      </c>
      <c r="D59" s="44">
        <f t="shared" si="3"/>
        <v>200000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0</v>
      </c>
      <c r="D60" s="44">
        <f t="shared" si="3"/>
        <v>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200000</v>
      </c>
      <c r="D61" s="44">
        <f t="shared" si="3"/>
        <v>200000</v>
      </c>
      <c r="E61" s="44">
        <f t="shared" si="5"/>
        <v>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200000</v>
      </c>
      <c r="D71" s="44">
        <f t="shared" si="6"/>
        <v>200000</v>
      </c>
      <c r="E71" s="44">
        <f t="shared" si="5"/>
        <v>0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0</v>
      </c>
      <c r="D75" s="44">
        <f t="shared" si="7"/>
        <v>0</v>
      </c>
      <c r="E75" s="44">
        <f>D75-C75</f>
        <v>0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0</v>
      </c>
      <c r="D78" s="44">
        <f t="shared" si="7"/>
        <v>0</v>
      </c>
      <c r="E78" s="44">
        <f t="shared" si="8"/>
        <v>0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200000</v>
      </c>
      <c r="D80" s="44">
        <f t="shared" si="7"/>
        <v>200000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0</v>
      </c>
      <c r="D81" s="44">
        <f t="shared" si="7"/>
        <v>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200000</v>
      </c>
      <c r="D82" s="44">
        <f t="shared" si="7"/>
        <v>200000</v>
      </c>
      <c r="E82" s="58">
        <f t="shared" si="8"/>
        <v>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0</v>
      </c>
      <c r="D87" s="44">
        <f t="shared" si="7"/>
        <v>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200000</v>
      </c>
      <c r="D92" s="44">
        <f t="shared" si="9"/>
        <v>200000</v>
      </c>
      <c r="E92" s="59">
        <f t="shared" si="8"/>
        <v>0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0</v>
      </c>
      <c r="D96" s="44">
        <f>D75</f>
        <v>0</v>
      </c>
      <c r="E96" s="44">
        <f>D96-C96</f>
        <v>0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0</v>
      </c>
      <c r="D99" s="44">
        <f t="shared" si="10"/>
        <v>0</v>
      </c>
      <c r="E99" s="44">
        <f t="shared" si="11"/>
        <v>0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0</v>
      </c>
      <c r="D100" s="44">
        <f t="shared" si="10"/>
        <v>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200000</v>
      </c>
      <c r="D101" s="44">
        <f t="shared" si="10"/>
        <v>200000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0</v>
      </c>
      <c r="D102" s="44">
        <f t="shared" si="10"/>
        <v>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200000</v>
      </c>
      <c r="D103" s="44">
        <f t="shared" si="10"/>
        <v>200000</v>
      </c>
      <c r="E103" s="44">
        <f t="shared" si="11"/>
        <v>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0</v>
      </c>
      <c r="D108" s="44">
        <f t="shared" si="10"/>
        <v>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200000</v>
      </c>
      <c r="D113" s="48">
        <f t="shared" si="12"/>
        <v>200000</v>
      </c>
      <c r="E113" s="48">
        <f t="shared" si="11"/>
        <v>0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F9054-725D-496C-8880-52B76DCAF343}">
  <sheetPr codeName="Sheet71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6" sqref="A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89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120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29" t="s">
        <v>54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v>51262</v>
      </c>
      <c r="D12" s="44">
        <v>52800</v>
      </c>
      <c r="E12" s="44">
        <f>D12-C12</f>
        <v>1538</v>
      </c>
      <c r="F12" s="9"/>
    </row>
    <row r="13" spans="1:7" x14ac:dyDescent="0.2">
      <c r="A13" s="22" t="s">
        <v>8</v>
      </c>
      <c r="B13" s="44"/>
      <c r="C13" s="49"/>
      <c r="D13" s="44"/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51262</v>
      </c>
      <c r="D15" s="44">
        <f>D14+D13+D12</f>
        <v>52800</v>
      </c>
      <c r="E15" s="44">
        <f>D15-C15</f>
        <v>1538</v>
      </c>
      <c r="F15" s="9"/>
    </row>
    <row r="16" spans="1:7" x14ac:dyDescent="0.2">
      <c r="A16" s="22" t="s">
        <v>19</v>
      </c>
      <c r="B16" s="44"/>
      <c r="C16" s="49"/>
      <c r="D16" s="44"/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>
        <f>600+150</f>
        <v>750</v>
      </c>
      <c r="D17" s="44">
        <f>600+150</f>
        <v>750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>
        <v>500</v>
      </c>
      <c r="D18" s="44">
        <v>500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1250</v>
      </c>
      <c r="D19" s="44">
        <f>D18+D17+D16</f>
        <v>1250</v>
      </c>
      <c r="E19" s="44">
        <f>D19-C19</f>
        <v>0</v>
      </c>
      <c r="F19" s="9"/>
    </row>
    <row r="20" spans="1:6" x14ac:dyDescent="0.2">
      <c r="A20" s="22" t="s">
        <v>22</v>
      </c>
      <c r="B20" s="44"/>
      <c r="C20" s="49"/>
      <c r="D20" s="44"/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0</v>
      </c>
      <c r="D24" s="44">
        <f>D23+D22+D21+D20</f>
        <v>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/>
      <c r="D25" s="44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0</v>
      </c>
      <c r="D28" s="44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52512</v>
      </c>
      <c r="D29" s="48">
        <f>D28+D24+D19+D15</f>
        <v>54050</v>
      </c>
      <c r="E29" s="53">
        <f>D29-C29</f>
        <v>1538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29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4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4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4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4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4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4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4"/>
      <c r="D43" s="44"/>
      <c r="E43" s="44"/>
      <c r="F43" s="9"/>
    </row>
    <row r="44" spans="1:6" x14ac:dyDescent="0.2">
      <c r="A44" s="22" t="s">
        <v>25</v>
      </c>
      <c r="B44" s="44"/>
      <c r="C44" s="44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4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4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4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48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51262</v>
      </c>
      <c r="D54" s="44">
        <f t="shared" si="3"/>
        <v>52800</v>
      </c>
      <c r="E54" s="44">
        <f>D54-C54</f>
        <v>1538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51262</v>
      </c>
      <c r="D57" s="44">
        <f t="shared" si="3"/>
        <v>52800</v>
      </c>
      <c r="E57" s="44">
        <f t="shared" si="5"/>
        <v>1538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750</v>
      </c>
      <c r="D59" s="44">
        <f t="shared" si="3"/>
        <v>750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500</v>
      </c>
      <c r="D60" s="44">
        <f t="shared" si="3"/>
        <v>500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1250</v>
      </c>
      <c r="D61" s="44">
        <f t="shared" si="3"/>
        <v>1250</v>
      </c>
      <c r="E61" s="44">
        <f t="shared" si="5"/>
        <v>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52512</v>
      </c>
      <c r="D71" s="44">
        <f t="shared" si="6"/>
        <v>54050</v>
      </c>
      <c r="E71" s="44">
        <f t="shared" si="5"/>
        <v>1538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51262</v>
      </c>
      <c r="D75" s="44">
        <f t="shared" si="7"/>
        <v>52800</v>
      </c>
      <c r="E75" s="44">
        <f>D75-C75</f>
        <v>1538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51262</v>
      </c>
      <c r="D78" s="44">
        <f t="shared" si="7"/>
        <v>52800</v>
      </c>
      <c r="E78" s="44">
        <f t="shared" si="8"/>
        <v>1538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750</v>
      </c>
      <c r="D80" s="44">
        <f t="shared" si="7"/>
        <v>750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500</v>
      </c>
      <c r="D81" s="44">
        <f t="shared" si="7"/>
        <v>500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1250</v>
      </c>
      <c r="D82" s="44">
        <f t="shared" si="7"/>
        <v>1250</v>
      </c>
      <c r="E82" s="58">
        <f t="shared" si="8"/>
        <v>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0</v>
      </c>
      <c r="D87" s="44">
        <f t="shared" si="7"/>
        <v>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52512</v>
      </c>
      <c r="D92" s="44">
        <f t="shared" si="9"/>
        <v>54050</v>
      </c>
      <c r="E92" s="59">
        <f t="shared" si="8"/>
        <v>1538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51262</v>
      </c>
      <c r="D96" s="44">
        <f>D75</f>
        <v>52800</v>
      </c>
      <c r="E96" s="44">
        <f>D96-C96</f>
        <v>1538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51262</v>
      </c>
      <c r="D99" s="44">
        <f t="shared" si="10"/>
        <v>52800</v>
      </c>
      <c r="E99" s="44">
        <f t="shared" si="11"/>
        <v>1538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0</v>
      </c>
      <c r="D100" s="44">
        <f t="shared" si="10"/>
        <v>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750</v>
      </c>
      <c r="D101" s="44">
        <f t="shared" si="10"/>
        <v>750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500</v>
      </c>
      <c r="D102" s="44">
        <f t="shared" si="10"/>
        <v>500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1250</v>
      </c>
      <c r="D103" s="44">
        <f t="shared" si="10"/>
        <v>1250</v>
      </c>
      <c r="E103" s="44">
        <f t="shared" si="11"/>
        <v>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0</v>
      </c>
      <c r="D108" s="44">
        <f t="shared" si="10"/>
        <v>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52512</v>
      </c>
      <c r="D113" s="48">
        <f t="shared" si="12"/>
        <v>54050</v>
      </c>
      <c r="E113" s="48">
        <f t="shared" si="11"/>
        <v>1538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F08D1-CA8B-468D-BBD2-E959A7F93C20}">
  <sheetPr codeName="Sheet74">
    <pageSetUpPr fitToPage="1"/>
  </sheetPr>
  <dimension ref="A1:G113"/>
  <sheetViews>
    <sheetView showOutlineSymbols="0" zoomScaleNormal="100" workbookViewId="0">
      <pane xSplit="1" ySplit="7" topLeftCell="B39" activePane="bottomRight" state="frozen"/>
      <selection pane="topRight" activeCell="B1" sqref="B1"/>
      <selection pane="bottomLeft" activeCell="A8" sqref="A8"/>
      <selection pane="bottomRight" activeCell="A39" sqref="A39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89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125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92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f>205753+179379</f>
        <v>385132</v>
      </c>
      <c r="D12" s="44">
        <f>174952+240706+18000</f>
        <v>433658</v>
      </c>
      <c r="E12" s="44">
        <f>D12-C12</f>
        <v>48526</v>
      </c>
      <c r="F12" s="9"/>
    </row>
    <row r="13" spans="1:7" x14ac:dyDescent="0.2">
      <c r="A13" s="22" t="s">
        <v>8</v>
      </c>
      <c r="B13" s="44"/>
      <c r="C13" s="49">
        <v>8000</v>
      </c>
      <c r="D13" s="44">
        <v>8000</v>
      </c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393132</v>
      </c>
      <c r="D15" s="44">
        <f>D14+D13+D12</f>
        <v>441658</v>
      </c>
      <c r="E15" s="44">
        <f>D15-C15</f>
        <v>48526</v>
      </c>
      <c r="F15" s="9"/>
    </row>
    <row r="16" spans="1:7" x14ac:dyDescent="0.2">
      <c r="A16" s="22" t="s">
        <v>19</v>
      </c>
      <c r="B16" s="44"/>
      <c r="C16" s="49">
        <v>3000</v>
      </c>
      <c r="D16" s="44">
        <v>3000</v>
      </c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>
        <f>9000+500</f>
        <v>9500</v>
      </c>
      <c r="D17" s="44">
        <f>9000+500</f>
        <v>9500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>
        <v>62000</v>
      </c>
      <c r="D18" s="44">
        <v>62000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74500</v>
      </c>
      <c r="D19" s="44">
        <f>D18+D17+D16</f>
        <v>74500</v>
      </c>
      <c r="E19" s="44">
        <f>D19-C19</f>
        <v>0</v>
      </c>
      <c r="F19" s="9"/>
    </row>
    <row r="20" spans="1:6" x14ac:dyDescent="0.2">
      <c r="A20" s="22" t="s">
        <v>22</v>
      </c>
      <c r="B20" s="44"/>
      <c r="C20" s="49"/>
      <c r="D20" s="44"/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0</v>
      </c>
      <c r="D24" s="44">
        <f>D23+D22+D21+D20</f>
        <v>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>
        <v>2000</v>
      </c>
      <c r="D25" s="44">
        <v>2000</v>
      </c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2000</v>
      </c>
      <c r="D28" s="44">
        <f>D27+D26+D25</f>
        <v>2000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469632</v>
      </c>
      <c r="D29" s="48">
        <f>D28+D24+D19+D15</f>
        <v>518158</v>
      </c>
      <c r="E29" s="53">
        <f>D29-C29</f>
        <v>48526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43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9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9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9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9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5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>
        <v>150000</v>
      </c>
      <c r="D38" s="44">
        <v>150000</v>
      </c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>
        <v>5000</v>
      </c>
      <c r="D39" s="44">
        <v>5000</v>
      </c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155000</v>
      </c>
      <c r="D40" s="44">
        <f>D39+D38+D37</f>
        <v>155000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9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9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9"/>
      <c r="D43" s="44"/>
      <c r="E43" s="44"/>
      <c r="F43" s="9"/>
    </row>
    <row r="44" spans="1:6" x14ac:dyDescent="0.2">
      <c r="A44" s="22" t="s">
        <v>25</v>
      </c>
      <c r="B44" s="44"/>
      <c r="C44" s="49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9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9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9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9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9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50">
        <f>C49+C45+C40+C36</f>
        <v>155000</v>
      </c>
      <c r="D50" s="48">
        <f>D49+D45+D40+D36</f>
        <v>155000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385132</v>
      </c>
      <c r="D54" s="44">
        <f t="shared" si="3"/>
        <v>433658</v>
      </c>
      <c r="E54" s="44">
        <f>D54-C54</f>
        <v>48526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8000</v>
      </c>
      <c r="D55" s="44">
        <f t="shared" si="3"/>
        <v>8000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393132</v>
      </c>
      <c r="D57" s="44">
        <f t="shared" si="3"/>
        <v>441658</v>
      </c>
      <c r="E57" s="44">
        <f t="shared" si="5"/>
        <v>48526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3000</v>
      </c>
      <c r="D58" s="44">
        <f t="shared" si="3"/>
        <v>3000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159500</v>
      </c>
      <c r="D59" s="44">
        <f t="shared" si="3"/>
        <v>159500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67000</v>
      </c>
      <c r="D60" s="44">
        <f t="shared" si="3"/>
        <v>67000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229500</v>
      </c>
      <c r="D61" s="44">
        <f t="shared" si="3"/>
        <v>229500</v>
      </c>
      <c r="E61" s="44">
        <f t="shared" si="5"/>
        <v>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2000</v>
      </c>
      <c r="D67" s="44">
        <f t="shared" si="3"/>
        <v>2000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2000</v>
      </c>
      <c r="D70" s="44">
        <f t="shared" si="4"/>
        <v>2000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624632</v>
      </c>
      <c r="D71" s="44">
        <f t="shared" si="6"/>
        <v>673158</v>
      </c>
      <c r="E71" s="44">
        <f t="shared" si="5"/>
        <v>48526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385132</v>
      </c>
      <c r="D75" s="44">
        <f t="shared" si="7"/>
        <v>433658</v>
      </c>
      <c r="E75" s="44">
        <f>D75-C75</f>
        <v>48526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8000</v>
      </c>
      <c r="D76" s="44">
        <f t="shared" si="7"/>
        <v>8000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393132</v>
      </c>
      <c r="D78" s="44">
        <f t="shared" si="7"/>
        <v>441658</v>
      </c>
      <c r="E78" s="44">
        <f t="shared" si="8"/>
        <v>48526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3000</v>
      </c>
      <c r="D79" s="44">
        <f t="shared" si="7"/>
        <v>3000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159500</v>
      </c>
      <c r="D80" s="44">
        <f t="shared" si="7"/>
        <v>159500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67000</v>
      </c>
      <c r="D81" s="44">
        <f t="shared" si="7"/>
        <v>67000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229500</v>
      </c>
      <c r="D82" s="44">
        <f t="shared" si="7"/>
        <v>229500</v>
      </c>
      <c r="E82" s="58">
        <f t="shared" si="8"/>
        <v>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0</v>
      </c>
      <c r="D87" s="44">
        <f t="shared" si="7"/>
        <v>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2000</v>
      </c>
      <c r="D88" s="44">
        <f t="shared" si="7"/>
        <v>2000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2000</v>
      </c>
      <c r="D91" s="44">
        <f t="shared" si="9"/>
        <v>2000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624632</v>
      </c>
      <c r="D92" s="44">
        <f t="shared" si="9"/>
        <v>673158</v>
      </c>
      <c r="E92" s="59">
        <f t="shared" si="8"/>
        <v>48526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385132</v>
      </c>
      <c r="D96" s="44">
        <f>D75</f>
        <v>433658</v>
      </c>
      <c r="E96" s="44">
        <f>D96-C96</f>
        <v>48526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8000</v>
      </c>
      <c r="D97" s="44">
        <f t="shared" si="10"/>
        <v>8000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393132</v>
      </c>
      <c r="D99" s="44">
        <f t="shared" si="10"/>
        <v>441658</v>
      </c>
      <c r="E99" s="44">
        <f t="shared" si="11"/>
        <v>48526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3000</v>
      </c>
      <c r="D100" s="44">
        <f t="shared" si="10"/>
        <v>3000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159500</v>
      </c>
      <c r="D101" s="44">
        <f t="shared" si="10"/>
        <v>159500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67000</v>
      </c>
      <c r="D102" s="44">
        <f t="shared" si="10"/>
        <v>67000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229500</v>
      </c>
      <c r="D103" s="44">
        <f t="shared" si="10"/>
        <v>229500</v>
      </c>
      <c r="E103" s="44">
        <f t="shared" si="11"/>
        <v>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0</v>
      </c>
      <c r="D108" s="44">
        <f t="shared" si="10"/>
        <v>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2000</v>
      </c>
      <c r="D109" s="44">
        <f t="shared" si="10"/>
        <v>2000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2000</v>
      </c>
      <c r="D112" s="44">
        <f t="shared" si="10"/>
        <v>2000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624632</v>
      </c>
      <c r="D113" s="48">
        <f t="shared" si="12"/>
        <v>673158</v>
      </c>
      <c r="E113" s="48">
        <f t="shared" si="11"/>
        <v>48526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88170-1B63-43A5-9355-750E06EFE085}">
  <sheetPr codeName="Sheet58">
    <pageSetUpPr fitToPage="1"/>
  </sheetPr>
  <dimension ref="A1:G176"/>
  <sheetViews>
    <sheetView showOutlineSymbols="0" zoomScaleNormal="100" workbookViewId="0">
      <pane xSplit="1" ySplit="7" topLeftCell="B101" activePane="bottomRight" state="frozen"/>
      <selection pane="topRight" activeCell="B1" sqref="B1"/>
      <selection pane="bottomLeft" activeCell="A8" sqref="A8"/>
      <selection pane="bottomRight" activeCell="A101" sqref="A10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136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107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29" t="s">
        <v>70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/>
      <c r="D12" s="44"/>
      <c r="E12" s="44">
        <f>D12-C12</f>
        <v>0</v>
      </c>
      <c r="F12" s="9"/>
    </row>
    <row r="13" spans="1:7" x14ac:dyDescent="0.2">
      <c r="A13" s="22" t="s">
        <v>8</v>
      </c>
      <c r="B13" s="44"/>
      <c r="C13" s="49"/>
      <c r="D13" s="44"/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0</v>
      </c>
      <c r="D15" s="44">
        <f>D14+D13+D12</f>
        <v>0</v>
      </c>
      <c r="E15" s="44">
        <f>D15-C15</f>
        <v>0</v>
      </c>
      <c r="F15" s="9"/>
    </row>
    <row r="16" spans="1:7" x14ac:dyDescent="0.2">
      <c r="A16" s="22" t="s">
        <v>19</v>
      </c>
      <c r="B16" s="44"/>
      <c r="C16" s="49"/>
      <c r="D16" s="44"/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>
        <v>10000</v>
      </c>
      <c r="D17" s="44">
        <v>1010000</v>
      </c>
      <c r="E17" s="44">
        <f t="shared" si="0"/>
        <v>1000000</v>
      </c>
      <c r="F17" s="9"/>
    </row>
    <row r="18" spans="1:6" x14ac:dyDescent="0.2">
      <c r="A18" s="22" t="s">
        <v>21</v>
      </c>
      <c r="B18" s="44"/>
      <c r="C18" s="49"/>
      <c r="D18" s="44"/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10000</v>
      </c>
      <c r="D19" s="44">
        <f>D18+D17+D16</f>
        <v>1010000</v>
      </c>
      <c r="E19" s="44">
        <f>D19-C19</f>
        <v>1000000</v>
      </c>
      <c r="F19" s="9"/>
    </row>
    <row r="20" spans="1:6" x14ac:dyDescent="0.2">
      <c r="A20" s="22" t="s">
        <v>22</v>
      </c>
      <c r="B20" s="44"/>
      <c r="C20" s="49"/>
      <c r="D20" s="44"/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0</v>
      </c>
      <c r="D24" s="44">
        <f>D23+D22+D21+D20</f>
        <v>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/>
      <c r="D25" s="44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0</v>
      </c>
      <c r="D28" s="44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10000</v>
      </c>
      <c r="D29" s="48">
        <f>D28+D24+D19+D15</f>
        <v>1010000</v>
      </c>
      <c r="E29" s="53">
        <f>D29-C29</f>
        <v>1000000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12" t="s">
        <v>54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9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9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9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9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5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>
        <v>50500</v>
      </c>
      <c r="D39" s="44">
        <v>1050500</v>
      </c>
      <c r="E39" s="44">
        <f t="shared" si="1"/>
        <v>1000000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50500</v>
      </c>
      <c r="D40" s="44">
        <f>D39+D38+D37</f>
        <v>1050500</v>
      </c>
      <c r="E40" s="44">
        <f t="shared" si="1"/>
        <v>1000000</v>
      </c>
      <c r="F40" s="9"/>
    </row>
    <row r="41" spans="1:6" x14ac:dyDescent="0.2">
      <c r="A41" s="22" t="s">
        <v>22</v>
      </c>
      <c r="B41" s="44"/>
      <c r="C41" s="49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9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9"/>
      <c r="D43" s="44"/>
      <c r="E43" s="44"/>
      <c r="F43" s="9"/>
    </row>
    <row r="44" spans="1:6" x14ac:dyDescent="0.2">
      <c r="A44" s="22" t="s">
        <v>25</v>
      </c>
      <c r="B44" s="44"/>
      <c r="C44" s="49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9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9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9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9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9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50">
        <f>C49+C45+C40+C36</f>
        <v>50500</v>
      </c>
      <c r="D50" s="48">
        <f>D49+D45+D40+D36</f>
        <v>1050500</v>
      </c>
      <c r="E50" s="53">
        <f t="shared" si="2"/>
        <v>1000000</v>
      </c>
      <c r="F50" s="9"/>
    </row>
    <row r="51" spans="1:6" x14ac:dyDescent="0.2">
      <c r="A51" s="28"/>
      <c r="B51" s="54"/>
      <c r="C51" s="51"/>
      <c r="D51" s="46"/>
      <c r="E51" s="55"/>
      <c r="F51" s="9"/>
    </row>
    <row r="52" spans="1:6" ht="15" x14ac:dyDescent="0.25">
      <c r="A52" s="29" t="s">
        <v>92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/>
      <c r="C54" s="49"/>
      <c r="D54" s="44"/>
      <c r="E54" s="44">
        <f t="shared" ref="E54:E63" si="3">D54-C54</f>
        <v>0</v>
      </c>
      <c r="F54" s="9"/>
    </row>
    <row r="55" spans="1:6" x14ac:dyDescent="0.2">
      <c r="A55" s="22" t="s">
        <v>8</v>
      </c>
      <c r="B55" s="44"/>
      <c r="C55" s="49"/>
      <c r="D55" s="44"/>
      <c r="E55" s="44">
        <f t="shared" si="3"/>
        <v>0</v>
      </c>
      <c r="F55" s="9"/>
    </row>
    <row r="56" spans="1:6" x14ac:dyDescent="0.2">
      <c r="A56" s="22" t="s">
        <v>9</v>
      </c>
      <c r="B56" s="44"/>
      <c r="C56" s="49"/>
      <c r="D56" s="44"/>
      <c r="E56" s="44">
        <f t="shared" si="3"/>
        <v>0</v>
      </c>
      <c r="F56" s="9"/>
    </row>
    <row r="57" spans="1:6" ht="15" x14ac:dyDescent="0.25">
      <c r="A57" s="12" t="s">
        <v>10</v>
      </c>
      <c r="B57" s="44">
        <f>B56+B55+B54</f>
        <v>0</v>
      </c>
      <c r="C57" s="49">
        <f>C56+C55+C54</f>
        <v>0</v>
      </c>
      <c r="D57" s="44">
        <f>D56+D55+D54</f>
        <v>0</v>
      </c>
      <c r="E57" s="44">
        <f t="shared" si="3"/>
        <v>0</v>
      </c>
      <c r="F57" s="9"/>
    </row>
    <row r="58" spans="1:6" x14ac:dyDescent="0.2">
      <c r="A58" s="22" t="s">
        <v>19</v>
      </c>
      <c r="B58" s="44"/>
      <c r="C58" s="45"/>
      <c r="D58" s="44"/>
      <c r="E58" s="44">
        <f t="shared" si="3"/>
        <v>0</v>
      </c>
      <c r="F58" s="9"/>
    </row>
    <row r="59" spans="1:6" x14ac:dyDescent="0.2">
      <c r="A59" s="22" t="s">
        <v>20</v>
      </c>
      <c r="B59" s="44"/>
      <c r="C59" s="44">
        <v>45000</v>
      </c>
      <c r="D59" s="44">
        <v>281842</v>
      </c>
      <c r="E59" s="44">
        <f t="shared" si="3"/>
        <v>236842</v>
      </c>
      <c r="F59" s="9"/>
    </row>
    <row r="60" spans="1:6" x14ac:dyDescent="0.2">
      <c r="A60" s="22" t="s">
        <v>21</v>
      </c>
      <c r="B60" s="44"/>
      <c r="C60" s="44">
        <v>70000</v>
      </c>
      <c r="D60" s="44">
        <v>438421</v>
      </c>
      <c r="E60" s="44">
        <f t="shared" si="3"/>
        <v>368421</v>
      </c>
      <c r="F60" s="9"/>
    </row>
    <row r="61" spans="1:6" ht="15" x14ac:dyDescent="0.25">
      <c r="A61" s="12" t="s">
        <v>16</v>
      </c>
      <c r="B61" s="44">
        <f>B60+B59+B58</f>
        <v>0</v>
      </c>
      <c r="C61" s="44">
        <f>C60+C59+C58</f>
        <v>115000</v>
      </c>
      <c r="D61" s="44">
        <f>D60+D59+D58</f>
        <v>720263</v>
      </c>
      <c r="E61" s="44">
        <f t="shared" si="3"/>
        <v>605263</v>
      </c>
      <c r="F61" s="9"/>
    </row>
    <row r="62" spans="1:6" x14ac:dyDescent="0.2">
      <c r="A62" s="22" t="s">
        <v>22</v>
      </c>
      <c r="B62" s="44"/>
      <c r="C62" s="49">
        <v>75000</v>
      </c>
      <c r="D62" s="44">
        <v>469737</v>
      </c>
      <c r="E62" s="44">
        <f t="shared" si="3"/>
        <v>394737</v>
      </c>
      <c r="F62" s="9"/>
    </row>
    <row r="63" spans="1:6" x14ac:dyDescent="0.2">
      <c r="A63" s="22" t="s">
        <v>23</v>
      </c>
      <c r="B63" s="44"/>
      <c r="C63" s="49"/>
      <c r="D63" s="44"/>
      <c r="E63" s="44">
        <f t="shared" si="3"/>
        <v>0</v>
      </c>
      <c r="F63" s="9"/>
    </row>
    <row r="64" spans="1:6" x14ac:dyDescent="0.2">
      <c r="A64" s="22" t="s">
        <v>24</v>
      </c>
      <c r="B64" s="44"/>
      <c r="C64" s="49"/>
      <c r="D64" s="44"/>
      <c r="E64" s="44"/>
      <c r="F64" s="9"/>
    </row>
    <row r="65" spans="1:6" x14ac:dyDescent="0.2">
      <c r="A65" s="22" t="s">
        <v>25</v>
      </c>
      <c r="B65" s="44"/>
      <c r="C65" s="49"/>
      <c r="D65" s="44"/>
      <c r="E65" s="44"/>
      <c r="F65" s="9"/>
    </row>
    <row r="66" spans="1:6" ht="15" x14ac:dyDescent="0.25">
      <c r="A66" s="12" t="s">
        <v>17</v>
      </c>
      <c r="B66" s="44">
        <f>B65+B64+B63+B62</f>
        <v>0</v>
      </c>
      <c r="C66" s="49">
        <f>C65+C64+C63+C62</f>
        <v>75000</v>
      </c>
      <c r="D66" s="44">
        <f>D65+D64+D63+D62</f>
        <v>469737</v>
      </c>
      <c r="E66" s="44">
        <f t="shared" ref="E66:E71" si="4">D66-C66</f>
        <v>394737</v>
      </c>
      <c r="F66" s="9"/>
    </row>
    <row r="67" spans="1:6" x14ac:dyDescent="0.2">
      <c r="A67" s="22" t="s">
        <v>26</v>
      </c>
      <c r="B67" s="44"/>
      <c r="C67" s="49"/>
      <c r="D67" s="44"/>
      <c r="E67" s="44">
        <f t="shared" si="4"/>
        <v>0</v>
      </c>
      <c r="F67" s="9"/>
    </row>
    <row r="68" spans="1:6" x14ac:dyDescent="0.2">
      <c r="A68" s="22" t="s">
        <v>27</v>
      </c>
      <c r="B68" s="44"/>
      <c r="C68" s="49"/>
      <c r="D68" s="44"/>
      <c r="E68" s="44">
        <f t="shared" si="4"/>
        <v>0</v>
      </c>
      <c r="F68" s="9"/>
    </row>
    <row r="69" spans="1:6" x14ac:dyDescent="0.2">
      <c r="A69" s="22" t="s">
        <v>28</v>
      </c>
      <c r="B69" s="44"/>
      <c r="C69" s="49"/>
      <c r="D69" s="44"/>
      <c r="E69" s="44">
        <f t="shared" si="4"/>
        <v>0</v>
      </c>
      <c r="F69" s="9"/>
    </row>
    <row r="70" spans="1:6" ht="15" x14ac:dyDescent="0.25">
      <c r="A70" s="12" t="s">
        <v>18</v>
      </c>
      <c r="B70" s="44">
        <f>B69+B68+B67</f>
        <v>0</v>
      </c>
      <c r="C70" s="49">
        <f>C69+C68+C67</f>
        <v>0</v>
      </c>
      <c r="D70" s="44">
        <f>D69+D68+D67</f>
        <v>0</v>
      </c>
      <c r="E70" s="44">
        <f t="shared" si="4"/>
        <v>0</v>
      </c>
      <c r="F70" s="9"/>
    </row>
    <row r="71" spans="1:6" ht="15" x14ac:dyDescent="0.25">
      <c r="A71" s="25" t="s">
        <v>14</v>
      </c>
      <c r="B71" s="48">
        <f>B70+B66+B61+B57</f>
        <v>0</v>
      </c>
      <c r="C71" s="50">
        <f>C70+C66+C61+C57</f>
        <v>190000</v>
      </c>
      <c r="D71" s="48">
        <f>D70+D66+D61+D57</f>
        <v>1190000</v>
      </c>
      <c r="E71" s="53">
        <f t="shared" si="4"/>
        <v>1000000</v>
      </c>
      <c r="F71" s="9"/>
    </row>
    <row r="72" spans="1:6" x14ac:dyDescent="0.2">
      <c r="A72" s="28"/>
      <c r="B72" s="54"/>
      <c r="C72" s="46"/>
      <c r="D72" s="46"/>
      <c r="E72" s="55"/>
      <c r="F72" s="9"/>
    </row>
    <row r="73" spans="1:6" ht="15" x14ac:dyDescent="0.25">
      <c r="A73" s="12" t="s">
        <v>43</v>
      </c>
      <c r="B73" s="54"/>
      <c r="C73" s="46"/>
      <c r="D73" s="46"/>
      <c r="E73" s="55"/>
      <c r="F73" s="9"/>
    </row>
    <row r="74" spans="1:6" x14ac:dyDescent="0.2">
      <c r="A74" s="30"/>
      <c r="B74" s="56"/>
      <c r="C74" s="47"/>
      <c r="D74" s="47"/>
      <c r="E74" s="57"/>
      <c r="F74" s="9"/>
    </row>
    <row r="75" spans="1:6" x14ac:dyDescent="0.2">
      <c r="A75" s="22" t="s">
        <v>7</v>
      </c>
      <c r="B75" s="44"/>
      <c r="C75" s="49">
        <f>651177+115794+24000+15000</f>
        <v>805971</v>
      </c>
      <c r="D75" s="44">
        <f>714126+126485+15000+18000</f>
        <v>873611</v>
      </c>
      <c r="E75" s="44">
        <f t="shared" ref="E75:E84" si="5">D75-C75</f>
        <v>67640</v>
      </c>
      <c r="F75" s="9"/>
    </row>
    <row r="76" spans="1:6" x14ac:dyDescent="0.2">
      <c r="A76" s="22" t="s">
        <v>8</v>
      </c>
      <c r="B76" s="44"/>
      <c r="C76" s="49">
        <v>9500</v>
      </c>
      <c r="D76" s="44">
        <f>9500+7500</f>
        <v>17000</v>
      </c>
      <c r="E76" s="44">
        <f t="shared" si="5"/>
        <v>7500</v>
      </c>
      <c r="F76" s="9"/>
    </row>
    <row r="77" spans="1:6" x14ac:dyDescent="0.2">
      <c r="A77" s="22" t="s">
        <v>9</v>
      </c>
      <c r="B77" s="44"/>
      <c r="C77" s="49"/>
      <c r="D77" s="44"/>
      <c r="E77" s="44">
        <f t="shared" si="5"/>
        <v>0</v>
      </c>
      <c r="F77" s="9"/>
    </row>
    <row r="78" spans="1:6" ht="15" x14ac:dyDescent="0.25">
      <c r="A78" s="12" t="s">
        <v>10</v>
      </c>
      <c r="B78" s="44">
        <f>B77+B76+B75</f>
        <v>0</v>
      </c>
      <c r="C78" s="49">
        <f>C77+C76+C75</f>
        <v>815471</v>
      </c>
      <c r="D78" s="44">
        <f>D77+D76+D75</f>
        <v>890611</v>
      </c>
      <c r="E78" s="44">
        <f t="shared" si="5"/>
        <v>75140</v>
      </c>
      <c r="F78" s="9"/>
    </row>
    <row r="79" spans="1:6" x14ac:dyDescent="0.2">
      <c r="A79" s="22" t="s">
        <v>19</v>
      </c>
      <c r="B79" s="44"/>
      <c r="C79" s="45">
        <f>3000</f>
        <v>3000</v>
      </c>
      <c r="D79" s="44">
        <v>3000</v>
      </c>
      <c r="E79" s="44">
        <f t="shared" si="5"/>
        <v>0</v>
      </c>
      <c r="F79" s="9"/>
    </row>
    <row r="80" spans="1:6" x14ac:dyDescent="0.2">
      <c r="A80" s="22" t="s">
        <v>20</v>
      </c>
      <c r="B80" s="44"/>
      <c r="C80" s="44">
        <f>80000+3500+900000+20000+337500+75000+35000</f>
        <v>1451000</v>
      </c>
      <c r="D80" s="44">
        <f>2273531+61690</f>
        <v>2335221</v>
      </c>
      <c r="E80" s="44">
        <f t="shared" si="5"/>
        <v>884221</v>
      </c>
      <c r="F80" s="9"/>
    </row>
    <row r="81" spans="1:6" x14ac:dyDescent="0.2">
      <c r="A81" s="22" t="s">
        <v>21</v>
      </c>
      <c r="B81" s="44"/>
      <c r="C81" s="44">
        <f>12000+50000</f>
        <v>62000</v>
      </c>
      <c r="D81" s="44">
        <v>395333</v>
      </c>
      <c r="E81" s="44">
        <f t="shared" si="5"/>
        <v>333333</v>
      </c>
      <c r="F81" s="9"/>
    </row>
    <row r="82" spans="1:6" ht="15" x14ac:dyDescent="0.25">
      <c r="A82" s="12" t="s">
        <v>16</v>
      </c>
      <c r="B82" s="44">
        <f>B81+B80+B79</f>
        <v>0</v>
      </c>
      <c r="C82" s="44">
        <f>C81+C80+C79</f>
        <v>1516000</v>
      </c>
      <c r="D82" s="44">
        <f>D81+D80+D79</f>
        <v>2733554</v>
      </c>
      <c r="E82" s="44">
        <f t="shared" si="5"/>
        <v>1217554</v>
      </c>
      <c r="F82" s="9"/>
    </row>
    <row r="83" spans="1:6" x14ac:dyDescent="0.2">
      <c r="A83" s="22" t="s">
        <v>22</v>
      </c>
      <c r="B83" s="44"/>
      <c r="C83" s="49">
        <f>6500+12000+75000</f>
        <v>93500</v>
      </c>
      <c r="D83" s="44">
        <f>81500+12000</f>
        <v>93500</v>
      </c>
      <c r="E83" s="44">
        <f t="shared" si="5"/>
        <v>0</v>
      </c>
      <c r="F83" s="9"/>
    </row>
    <row r="84" spans="1:6" x14ac:dyDescent="0.2">
      <c r="A84" s="22" t="s">
        <v>23</v>
      </c>
      <c r="B84" s="44"/>
      <c r="C84" s="49">
        <f>200000+25000+15000+40099+22000+188741+10000</f>
        <v>500840</v>
      </c>
      <c r="D84" s="44">
        <f>286253+200000+222973</f>
        <v>709226</v>
      </c>
      <c r="E84" s="44">
        <f t="shared" si="5"/>
        <v>208386</v>
      </c>
      <c r="F84" s="9"/>
    </row>
    <row r="85" spans="1:6" x14ac:dyDescent="0.2">
      <c r="A85" s="22" t="s">
        <v>24</v>
      </c>
      <c r="B85" s="44"/>
      <c r="C85" s="49"/>
      <c r="D85" s="44"/>
      <c r="E85" s="44"/>
      <c r="F85" s="9"/>
    </row>
    <row r="86" spans="1:6" x14ac:dyDescent="0.2">
      <c r="A86" s="22" t="s">
        <v>25</v>
      </c>
      <c r="B86" s="44"/>
      <c r="C86" s="49"/>
      <c r="D86" s="44"/>
      <c r="E86" s="44"/>
      <c r="F86" s="9"/>
    </row>
    <row r="87" spans="1:6" ht="15" x14ac:dyDescent="0.25">
      <c r="A87" s="12" t="s">
        <v>17</v>
      </c>
      <c r="B87" s="44">
        <f>B86+B85+B84+B83</f>
        <v>0</v>
      </c>
      <c r="C87" s="49">
        <f>C86+C85+C84+C83</f>
        <v>594340</v>
      </c>
      <c r="D87" s="44">
        <f>D86+D85+D84+D83</f>
        <v>802726</v>
      </c>
      <c r="E87" s="44">
        <f t="shared" ref="E87:E92" si="6">D87-C87</f>
        <v>208386</v>
      </c>
      <c r="F87" s="9"/>
    </row>
    <row r="88" spans="1:6" x14ac:dyDescent="0.2">
      <c r="A88" s="22" t="s">
        <v>26</v>
      </c>
      <c r="B88" s="44"/>
      <c r="C88" s="49">
        <f>2500</f>
        <v>2500</v>
      </c>
      <c r="D88" s="44">
        <v>2500</v>
      </c>
      <c r="E88" s="44">
        <f t="shared" si="6"/>
        <v>0</v>
      </c>
      <c r="F88" s="9"/>
    </row>
    <row r="89" spans="1:6" x14ac:dyDescent="0.2">
      <c r="A89" s="22" t="s">
        <v>27</v>
      </c>
      <c r="B89" s="44"/>
      <c r="C89" s="49"/>
      <c r="D89" s="44"/>
      <c r="E89" s="44">
        <f t="shared" si="6"/>
        <v>0</v>
      </c>
      <c r="F89" s="9"/>
    </row>
    <row r="90" spans="1:6" x14ac:dyDescent="0.2">
      <c r="A90" s="22" t="s">
        <v>28</v>
      </c>
      <c r="B90" s="44"/>
      <c r="C90" s="49"/>
      <c r="D90" s="44"/>
      <c r="E90" s="44">
        <f t="shared" si="6"/>
        <v>0</v>
      </c>
      <c r="F90" s="9"/>
    </row>
    <row r="91" spans="1:6" ht="15" x14ac:dyDescent="0.25">
      <c r="A91" s="12" t="s">
        <v>18</v>
      </c>
      <c r="B91" s="44">
        <f>B90+B89+B88</f>
        <v>0</v>
      </c>
      <c r="C91" s="49">
        <f>C90+C89+C88</f>
        <v>2500</v>
      </c>
      <c r="D91" s="44">
        <f>D90+D89+D88</f>
        <v>2500</v>
      </c>
      <c r="E91" s="44">
        <f t="shared" si="6"/>
        <v>0</v>
      </c>
      <c r="F91" s="9"/>
    </row>
    <row r="92" spans="1:6" ht="15" x14ac:dyDescent="0.25">
      <c r="A92" s="25" t="s">
        <v>14</v>
      </c>
      <c r="B92" s="48">
        <f>B91+B87+B82+B78</f>
        <v>0</v>
      </c>
      <c r="C92" s="50">
        <f>C91+C87+C82+C78</f>
        <v>2928311</v>
      </c>
      <c r="D92" s="48">
        <f>D91+D87+D82+D78</f>
        <v>4429391</v>
      </c>
      <c r="E92" s="53">
        <f t="shared" si="6"/>
        <v>1501080</v>
      </c>
      <c r="F92" s="9"/>
    </row>
    <row r="93" spans="1:6" x14ac:dyDescent="0.2">
      <c r="A93" s="28"/>
      <c r="B93" s="54"/>
      <c r="C93" s="46"/>
      <c r="D93" s="46"/>
      <c r="E93" s="55"/>
      <c r="F93" s="9"/>
    </row>
    <row r="94" spans="1:6" ht="15" x14ac:dyDescent="0.25">
      <c r="A94" s="29" t="s">
        <v>108</v>
      </c>
      <c r="B94" s="54"/>
      <c r="C94" s="46"/>
      <c r="D94" s="46"/>
      <c r="E94" s="55"/>
      <c r="F94" s="9"/>
    </row>
    <row r="95" spans="1:6" x14ac:dyDescent="0.2">
      <c r="A95" s="30"/>
      <c r="B95" s="56"/>
      <c r="C95" s="47"/>
      <c r="D95" s="47"/>
      <c r="E95" s="57"/>
      <c r="F95" s="9"/>
    </row>
    <row r="96" spans="1:6" x14ac:dyDescent="0.2">
      <c r="A96" s="22" t="s">
        <v>7</v>
      </c>
      <c r="B96" s="44"/>
      <c r="C96" s="49"/>
      <c r="D96" s="44"/>
      <c r="E96" s="44">
        <f t="shared" ref="E96:E105" si="7">D96-C96</f>
        <v>0</v>
      </c>
      <c r="F96" s="9"/>
    </row>
    <row r="97" spans="1:6" x14ac:dyDescent="0.2">
      <c r="A97" s="22" t="s">
        <v>8</v>
      </c>
      <c r="B97" s="44"/>
      <c r="C97" s="49"/>
      <c r="D97" s="44"/>
      <c r="E97" s="44">
        <f t="shared" si="7"/>
        <v>0</v>
      </c>
      <c r="F97" s="9"/>
    </row>
    <row r="98" spans="1:6" x14ac:dyDescent="0.2">
      <c r="A98" s="22" t="s">
        <v>9</v>
      </c>
      <c r="B98" s="44"/>
      <c r="C98" s="49"/>
      <c r="D98" s="44"/>
      <c r="E98" s="44">
        <f t="shared" si="7"/>
        <v>0</v>
      </c>
      <c r="F98" s="9"/>
    </row>
    <row r="99" spans="1:6" ht="15" x14ac:dyDescent="0.25">
      <c r="A99" s="12" t="s">
        <v>10</v>
      </c>
      <c r="B99" s="44">
        <f>B98+B97+B96</f>
        <v>0</v>
      </c>
      <c r="C99" s="49">
        <f>C98+C97+C96</f>
        <v>0</v>
      </c>
      <c r="D99" s="44">
        <f>D98+D97+D96</f>
        <v>0</v>
      </c>
      <c r="E99" s="44">
        <f t="shared" si="7"/>
        <v>0</v>
      </c>
      <c r="F99" s="9"/>
    </row>
    <row r="100" spans="1:6" x14ac:dyDescent="0.2">
      <c r="A100" s="22" t="s">
        <v>19</v>
      </c>
      <c r="B100" s="44"/>
      <c r="C100" s="45"/>
      <c r="D100" s="44"/>
      <c r="E100" s="44">
        <f t="shared" si="7"/>
        <v>0</v>
      </c>
      <c r="F100" s="9"/>
    </row>
    <row r="101" spans="1:6" x14ac:dyDescent="0.2">
      <c r="A101" s="22" t="s">
        <v>20</v>
      </c>
      <c r="B101" s="44"/>
      <c r="C101" s="44">
        <f>157000+782000</f>
        <v>939000</v>
      </c>
      <c r="D101" s="44">
        <v>1080412</v>
      </c>
      <c r="E101" s="44">
        <f t="shared" si="7"/>
        <v>141412</v>
      </c>
      <c r="F101" s="9"/>
    </row>
    <row r="102" spans="1:6" x14ac:dyDescent="0.2">
      <c r="A102" s="22" t="s">
        <v>21</v>
      </c>
      <c r="B102" s="44"/>
      <c r="C102" s="44">
        <v>150000</v>
      </c>
      <c r="D102" s="44">
        <v>150000</v>
      </c>
      <c r="E102" s="44">
        <f t="shared" si="7"/>
        <v>0</v>
      </c>
      <c r="F102" s="9"/>
    </row>
    <row r="103" spans="1:6" ht="15" x14ac:dyDescent="0.25">
      <c r="A103" s="12" t="s">
        <v>16</v>
      </c>
      <c r="B103" s="44">
        <f>B102+B101+B100</f>
        <v>0</v>
      </c>
      <c r="C103" s="44">
        <f>C102+C101+C100</f>
        <v>1089000</v>
      </c>
      <c r="D103" s="44">
        <f>D102+D101+D100</f>
        <v>1230412</v>
      </c>
      <c r="E103" s="44">
        <f t="shared" si="7"/>
        <v>141412</v>
      </c>
      <c r="F103" s="9"/>
    </row>
    <row r="104" spans="1:6" x14ac:dyDescent="0.2">
      <c r="A104" s="22" t="s">
        <v>22</v>
      </c>
      <c r="B104" s="44"/>
      <c r="C104" s="49"/>
      <c r="D104" s="44"/>
      <c r="E104" s="44">
        <f t="shared" si="7"/>
        <v>0</v>
      </c>
      <c r="F104" s="9"/>
    </row>
    <row r="105" spans="1:6" x14ac:dyDescent="0.2">
      <c r="A105" s="22" t="s">
        <v>23</v>
      </c>
      <c r="B105" s="44"/>
      <c r="C105" s="49"/>
      <c r="D105" s="44"/>
      <c r="E105" s="44">
        <f t="shared" si="7"/>
        <v>0</v>
      </c>
      <c r="F105" s="9"/>
    </row>
    <row r="106" spans="1:6" x14ac:dyDescent="0.2">
      <c r="A106" s="22" t="s">
        <v>24</v>
      </c>
      <c r="B106" s="44"/>
      <c r="C106" s="49"/>
      <c r="D106" s="44"/>
      <c r="E106" s="44"/>
      <c r="F106" s="9"/>
    </row>
    <row r="107" spans="1:6" x14ac:dyDescent="0.2">
      <c r="A107" s="22" t="s">
        <v>25</v>
      </c>
      <c r="B107" s="44"/>
      <c r="C107" s="49"/>
      <c r="D107" s="44"/>
      <c r="E107" s="44"/>
      <c r="F107" s="9"/>
    </row>
    <row r="108" spans="1:6" ht="15" x14ac:dyDescent="0.25">
      <c r="A108" s="12" t="s">
        <v>17</v>
      </c>
      <c r="B108" s="44">
        <f>B107+B106+B105+B104</f>
        <v>0</v>
      </c>
      <c r="C108" s="49">
        <f>C107+C106+C105+C104</f>
        <v>0</v>
      </c>
      <c r="D108" s="44">
        <f>D107+D106+D105+D104</f>
        <v>0</v>
      </c>
      <c r="E108" s="44">
        <f t="shared" ref="E108:E113" si="8">D108-C108</f>
        <v>0</v>
      </c>
      <c r="F108" s="9"/>
    </row>
    <row r="109" spans="1:6" x14ac:dyDescent="0.2">
      <c r="A109" s="22" t="s">
        <v>26</v>
      </c>
      <c r="B109" s="44"/>
      <c r="C109" s="49">
        <v>2516358</v>
      </c>
      <c r="D109" s="44">
        <v>2761365</v>
      </c>
      <c r="E109" s="44">
        <f t="shared" si="8"/>
        <v>245007</v>
      </c>
      <c r="F109" s="9"/>
    </row>
    <row r="110" spans="1:6" x14ac:dyDescent="0.2">
      <c r="A110" s="22" t="s">
        <v>27</v>
      </c>
      <c r="B110" s="44"/>
      <c r="C110" s="49"/>
      <c r="D110" s="44"/>
      <c r="E110" s="44">
        <f t="shared" si="8"/>
        <v>0</v>
      </c>
      <c r="F110" s="9"/>
    </row>
    <row r="111" spans="1:6" x14ac:dyDescent="0.2">
      <c r="A111" s="22" t="s">
        <v>28</v>
      </c>
      <c r="B111" s="44"/>
      <c r="C111" s="49"/>
      <c r="D111" s="44"/>
      <c r="E111" s="44">
        <f t="shared" si="8"/>
        <v>0</v>
      </c>
      <c r="F111" s="9"/>
    </row>
    <row r="112" spans="1:6" ht="15" x14ac:dyDescent="0.25">
      <c r="A112" s="12" t="s">
        <v>18</v>
      </c>
      <c r="B112" s="44">
        <f>B111+B110+B109</f>
        <v>0</v>
      </c>
      <c r="C112" s="49">
        <f>C111+C110+C109</f>
        <v>2516358</v>
      </c>
      <c r="D112" s="44">
        <f>D111+D110+D109</f>
        <v>2761365</v>
      </c>
      <c r="E112" s="44">
        <f t="shared" si="8"/>
        <v>245007</v>
      </c>
      <c r="F112" s="9"/>
    </row>
    <row r="113" spans="1:6" ht="15" x14ac:dyDescent="0.25">
      <c r="A113" s="25" t="s">
        <v>14</v>
      </c>
      <c r="B113" s="48">
        <f>B112+B108+B103+B99</f>
        <v>0</v>
      </c>
      <c r="C113" s="50">
        <f>C112+C108+C103+C99</f>
        <v>3605358</v>
      </c>
      <c r="D113" s="48">
        <f>D112+D108+D103+D99</f>
        <v>3991777</v>
      </c>
      <c r="E113" s="53">
        <f t="shared" si="8"/>
        <v>386419</v>
      </c>
      <c r="F113" s="9"/>
    </row>
    <row r="114" spans="1:6" x14ac:dyDescent="0.2">
      <c r="A114" s="28"/>
      <c r="B114" s="54"/>
      <c r="C114" s="46"/>
      <c r="D114" s="46"/>
      <c r="E114" s="55"/>
      <c r="F114" s="9"/>
    </row>
    <row r="115" spans="1:6" ht="15" x14ac:dyDescent="0.25">
      <c r="A115" s="29" t="s">
        <v>30</v>
      </c>
      <c r="B115" s="54"/>
      <c r="C115" s="46"/>
      <c r="D115" s="46"/>
      <c r="E115" s="55"/>
      <c r="F115" s="9"/>
    </row>
    <row r="116" spans="1:6" x14ac:dyDescent="0.2">
      <c r="A116" s="30"/>
      <c r="B116" s="56"/>
      <c r="C116" s="47"/>
      <c r="D116" s="47"/>
      <c r="E116" s="57"/>
      <c r="F116" s="9"/>
    </row>
    <row r="117" spans="1:6" x14ac:dyDescent="0.2">
      <c r="A117" s="22" t="s">
        <v>7</v>
      </c>
      <c r="B117" s="44">
        <f>B33+B12+B54+B75+B96</f>
        <v>0</v>
      </c>
      <c r="C117" s="44">
        <f t="shared" ref="C117:E117" si="9">C33+C12+C54+C75+C96</f>
        <v>805971</v>
      </c>
      <c r="D117" s="44">
        <f t="shared" si="9"/>
        <v>873611</v>
      </c>
      <c r="E117" s="44">
        <f t="shared" si="9"/>
        <v>67640</v>
      </c>
      <c r="F117" s="9"/>
    </row>
    <row r="118" spans="1:6" x14ac:dyDescent="0.2">
      <c r="A118" s="22" t="s">
        <v>8</v>
      </c>
      <c r="B118" s="44">
        <f t="shared" ref="B118:E134" si="10">B34+B13+B55+B76+B97</f>
        <v>0</v>
      </c>
      <c r="C118" s="44">
        <f t="shared" si="10"/>
        <v>9500</v>
      </c>
      <c r="D118" s="44">
        <f t="shared" si="10"/>
        <v>17000</v>
      </c>
      <c r="E118" s="44">
        <f t="shared" si="10"/>
        <v>7500</v>
      </c>
      <c r="F118" s="9"/>
    </row>
    <row r="119" spans="1:6" x14ac:dyDescent="0.2">
      <c r="A119" s="22" t="s">
        <v>9</v>
      </c>
      <c r="B119" s="44">
        <f t="shared" si="10"/>
        <v>0</v>
      </c>
      <c r="C119" s="44">
        <f t="shared" si="10"/>
        <v>0</v>
      </c>
      <c r="D119" s="44">
        <f t="shared" si="10"/>
        <v>0</v>
      </c>
      <c r="E119" s="44">
        <f t="shared" si="10"/>
        <v>0</v>
      </c>
      <c r="F119" s="9"/>
    </row>
    <row r="120" spans="1:6" ht="15" x14ac:dyDescent="0.25">
      <c r="A120" s="12" t="s">
        <v>10</v>
      </c>
      <c r="B120" s="44">
        <f t="shared" si="10"/>
        <v>0</v>
      </c>
      <c r="C120" s="44">
        <f t="shared" si="10"/>
        <v>815471</v>
      </c>
      <c r="D120" s="44">
        <f t="shared" si="10"/>
        <v>890611</v>
      </c>
      <c r="E120" s="44">
        <f t="shared" si="10"/>
        <v>75140</v>
      </c>
      <c r="F120" s="9"/>
    </row>
    <row r="121" spans="1:6" x14ac:dyDescent="0.2">
      <c r="A121" s="22" t="s">
        <v>19</v>
      </c>
      <c r="B121" s="44">
        <f t="shared" si="10"/>
        <v>0</v>
      </c>
      <c r="C121" s="44">
        <f t="shared" si="10"/>
        <v>3000</v>
      </c>
      <c r="D121" s="44">
        <f t="shared" si="10"/>
        <v>3000</v>
      </c>
      <c r="E121" s="44">
        <f t="shared" si="10"/>
        <v>0</v>
      </c>
      <c r="F121" s="9"/>
    </row>
    <row r="122" spans="1:6" x14ac:dyDescent="0.2">
      <c r="A122" s="22" t="s">
        <v>20</v>
      </c>
      <c r="B122" s="44">
        <f t="shared" si="10"/>
        <v>0</v>
      </c>
      <c r="C122" s="44">
        <f t="shared" si="10"/>
        <v>2445000</v>
      </c>
      <c r="D122" s="44">
        <f t="shared" si="10"/>
        <v>4707475</v>
      </c>
      <c r="E122" s="44">
        <f t="shared" si="10"/>
        <v>2262475</v>
      </c>
      <c r="F122" s="9"/>
    </row>
    <row r="123" spans="1:6" x14ac:dyDescent="0.2">
      <c r="A123" s="22" t="s">
        <v>21</v>
      </c>
      <c r="B123" s="44">
        <f t="shared" si="10"/>
        <v>0</v>
      </c>
      <c r="C123" s="44">
        <f t="shared" si="10"/>
        <v>332500</v>
      </c>
      <c r="D123" s="44">
        <f t="shared" si="10"/>
        <v>2034254</v>
      </c>
      <c r="E123" s="44">
        <f t="shared" si="10"/>
        <v>1701754</v>
      </c>
      <c r="F123" s="9"/>
    </row>
    <row r="124" spans="1:6" ht="15" x14ac:dyDescent="0.25">
      <c r="A124" s="12" t="s">
        <v>16</v>
      </c>
      <c r="B124" s="44">
        <f t="shared" si="10"/>
        <v>0</v>
      </c>
      <c r="C124" s="44">
        <f t="shared" si="10"/>
        <v>2780500</v>
      </c>
      <c r="D124" s="44">
        <f t="shared" si="10"/>
        <v>6744729</v>
      </c>
      <c r="E124" s="44">
        <f t="shared" si="10"/>
        <v>3964229</v>
      </c>
      <c r="F124" s="9"/>
    </row>
    <row r="125" spans="1:6" x14ac:dyDescent="0.2">
      <c r="A125" s="22" t="s">
        <v>22</v>
      </c>
      <c r="B125" s="44">
        <f t="shared" si="10"/>
        <v>0</v>
      </c>
      <c r="C125" s="44">
        <f t="shared" si="10"/>
        <v>168500</v>
      </c>
      <c r="D125" s="44">
        <f t="shared" si="10"/>
        <v>563237</v>
      </c>
      <c r="E125" s="44">
        <f t="shared" si="10"/>
        <v>394737</v>
      </c>
      <c r="F125" s="9"/>
    </row>
    <row r="126" spans="1:6" x14ac:dyDescent="0.2">
      <c r="A126" s="22" t="s">
        <v>23</v>
      </c>
      <c r="B126" s="44">
        <f t="shared" si="10"/>
        <v>0</v>
      </c>
      <c r="C126" s="44">
        <f t="shared" si="10"/>
        <v>500840</v>
      </c>
      <c r="D126" s="44">
        <f t="shared" si="10"/>
        <v>709226</v>
      </c>
      <c r="E126" s="44">
        <f t="shared" si="10"/>
        <v>208386</v>
      </c>
      <c r="F126" s="9"/>
    </row>
    <row r="127" spans="1:6" x14ac:dyDescent="0.2">
      <c r="A127" s="22" t="s">
        <v>24</v>
      </c>
      <c r="B127" s="44">
        <f t="shared" si="10"/>
        <v>0</v>
      </c>
      <c r="C127" s="44">
        <f t="shared" si="10"/>
        <v>0</v>
      </c>
      <c r="D127" s="44">
        <f t="shared" si="10"/>
        <v>0</v>
      </c>
      <c r="E127" s="44">
        <f t="shared" si="10"/>
        <v>0</v>
      </c>
      <c r="F127" s="9"/>
    </row>
    <row r="128" spans="1:6" x14ac:dyDescent="0.2">
      <c r="A128" s="22" t="s">
        <v>25</v>
      </c>
      <c r="B128" s="44">
        <f t="shared" si="10"/>
        <v>0</v>
      </c>
      <c r="C128" s="44">
        <f t="shared" si="10"/>
        <v>0</v>
      </c>
      <c r="D128" s="44">
        <f t="shared" si="10"/>
        <v>0</v>
      </c>
      <c r="E128" s="44">
        <f t="shared" si="10"/>
        <v>0</v>
      </c>
      <c r="F128" s="9"/>
    </row>
    <row r="129" spans="1:6" ht="15" x14ac:dyDescent="0.25">
      <c r="A129" s="12" t="s">
        <v>17</v>
      </c>
      <c r="B129" s="44">
        <f t="shared" si="10"/>
        <v>0</v>
      </c>
      <c r="C129" s="44">
        <f t="shared" si="10"/>
        <v>669340</v>
      </c>
      <c r="D129" s="44">
        <f t="shared" si="10"/>
        <v>1272463</v>
      </c>
      <c r="E129" s="44">
        <f t="shared" si="10"/>
        <v>603123</v>
      </c>
      <c r="F129" s="9"/>
    </row>
    <row r="130" spans="1:6" x14ac:dyDescent="0.2">
      <c r="A130" s="22" t="s">
        <v>26</v>
      </c>
      <c r="B130" s="44">
        <f t="shared" si="10"/>
        <v>0</v>
      </c>
      <c r="C130" s="44">
        <f t="shared" si="10"/>
        <v>2518858</v>
      </c>
      <c r="D130" s="44">
        <f t="shared" si="10"/>
        <v>2763865</v>
      </c>
      <c r="E130" s="44">
        <f t="shared" si="10"/>
        <v>245007</v>
      </c>
      <c r="F130" s="9"/>
    </row>
    <row r="131" spans="1:6" x14ac:dyDescent="0.2">
      <c r="A131" s="22" t="s">
        <v>27</v>
      </c>
      <c r="B131" s="44">
        <f t="shared" si="10"/>
        <v>0</v>
      </c>
      <c r="C131" s="44">
        <f t="shared" si="10"/>
        <v>0</v>
      </c>
      <c r="D131" s="44">
        <f t="shared" si="10"/>
        <v>0</v>
      </c>
      <c r="E131" s="44">
        <f t="shared" si="10"/>
        <v>0</v>
      </c>
      <c r="F131" s="9"/>
    </row>
    <row r="132" spans="1:6" x14ac:dyDescent="0.2">
      <c r="A132" s="22" t="s">
        <v>28</v>
      </c>
      <c r="B132" s="44">
        <f t="shared" si="10"/>
        <v>0</v>
      </c>
      <c r="C132" s="44">
        <f t="shared" si="10"/>
        <v>0</v>
      </c>
      <c r="D132" s="44">
        <f t="shared" si="10"/>
        <v>0</v>
      </c>
      <c r="E132" s="44">
        <f t="shared" si="10"/>
        <v>0</v>
      </c>
      <c r="F132" s="9"/>
    </row>
    <row r="133" spans="1:6" ht="15" x14ac:dyDescent="0.25">
      <c r="A133" s="12" t="s">
        <v>18</v>
      </c>
      <c r="B133" s="44">
        <f t="shared" si="10"/>
        <v>0</v>
      </c>
      <c r="C133" s="44">
        <f t="shared" si="10"/>
        <v>2518858</v>
      </c>
      <c r="D133" s="44">
        <f t="shared" si="10"/>
        <v>2763865</v>
      </c>
      <c r="E133" s="44">
        <f t="shared" si="10"/>
        <v>245007</v>
      </c>
      <c r="F133" s="9"/>
    </row>
    <row r="134" spans="1:6" ht="15" x14ac:dyDescent="0.25">
      <c r="A134" s="25" t="s">
        <v>11</v>
      </c>
      <c r="B134" s="44">
        <f t="shared" si="10"/>
        <v>0</v>
      </c>
      <c r="C134" s="44">
        <f t="shared" si="10"/>
        <v>6784169</v>
      </c>
      <c r="D134" s="44">
        <f t="shared" si="10"/>
        <v>11671668</v>
      </c>
      <c r="E134" s="44">
        <f t="shared" si="10"/>
        <v>4887499</v>
      </c>
      <c r="F134" s="9"/>
    </row>
    <row r="135" spans="1:6" ht="15" x14ac:dyDescent="0.25">
      <c r="A135" s="12"/>
      <c r="B135" s="44"/>
      <c r="C135" s="44"/>
      <c r="D135" s="44"/>
      <c r="E135" s="58"/>
      <c r="F135" s="9"/>
    </row>
    <row r="136" spans="1:6" ht="15" x14ac:dyDescent="0.25">
      <c r="A136" s="29" t="s">
        <v>31</v>
      </c>
      <c r="B136" s="46"/>
      <c r="C136" s="46"/>
      <c r="D136" s="46"/>
      <c r="E136" s="55"/>
      <c r="F136" s="9"/>
    </row>
    <row r="137" spans="1:6" x14ac:dyDescent="0.2">
      <c r="A137" s="30"/>
      <c r="B137" s="47"/>
      <c r="C137" s="47"/>
      <c r="D137" s="47"/>
      <c r="E137" s="57"/>
      <c r="F137" s="9"/>
    </row>
    <row r="138" spans="1:6" x14ac:dyDescent="0.2">
      <c r="A138" s="22" t="s">
        <v>7</v>
      </c>
      <c r="B138" s="44">
        <f t="shared" ref="B138:D153" si="11">B117</f>
        <v>0</v>
      </c>
      <c r="C138" s="44">
        <f t="shared" si="11"/>
        <v>805971</v>
      </c>
      <c r="D138" s="44">
        <f t="shared" si="11"/>
        <v>873611</v>
      </c>
      <c r="E138" s="44">
        <f>D138-C138</f>
        <v>67640</v>
      </c>
      <c r="F138" s="9"/>
    </row>
    <row r="139" spans="1:6" x14ac:dyDescent="0.2">
      <c r="A139" s="22" t="s">
        <v>8</v>
      </c>
      <c r="B139" s="44">
        <f t="shared" si="11"/>
        <v>0</v>
      </c>
      <c r="C139" s="44">
        <f t="shared" si="11"/>
        <v>9500</v>
      </c>
      <c r="D139" s="44">
        <f t="shared" si="11"/>
        <v>17000</v>
      </c>
      <c r="E139" s="44">
        <f t="shared" ref="E139:E155" si="12">D139-C139</f>
        <v>7500</v>
      </c>
      <c r="F139" s="9"/>
    </row>
    <row r="140" spans="1:6" x14ac:dyDescent="0.2">
      <c r="A140" s="22" t="s">
        <v>9</v>
      </c>
      <c r="B140" s="44">
        <f t="shared" si="11"/>
        <v>0</v>
      </c>
      <c r="C140" s="44">
        <f t="shared" si="11"/>
        <v>0</v>
      </c>
      <c r="D140" s="44">
        <f t="shared" si="11"/>
        <v>0</v>
      </c>
      <c r="E140" s="44">
        <f t="shared" si="12"/>
        <v>0</v>
      </c>
      <c r="F140" s="9"/>
    </row>
    <row r="141" spans="1:6" ht="15" x14ac:dyDescent="0.25">
      <c r="A141" s="12" t="s">
        <v>10</v>
      </c>
      <c r="B141" s="44">
        <f t="shared" si="11"/>
        <v>0</v>
      </c>
      <c r="C141" s="44">
        <f t="shared" si="11"/>
        <v>815471</v>
      </c>
      <c r="D141" s="44">
        <f t="shared" si="11"/>
        <v>890611</v>
      </c>
      <c r="E141" s="44">
        <f t="shared" si="12"/>
        <v>75140</v>
      </c>
      <c r="F141" s="9"/>
    </row>
    <row r="142" spans="1:6" x14ac:dyDescent="0.2">
      <c r="A142" s="22" t="s">
        <v>19</v>
      </c>
      <c r="B142" s="44">
        <f t="shared" si="11"/>
        <v>0</v>
      </c>
      <c r="C142" s="44">
        <f t="shared" si="11"/>
        <v>3000</v>
      </c>
      <c r="D142" s="44">
        <f t="shared" si="11"/>
        <v>3000</v>
      </c>
      <c r="E142" s="44">
        <f t="shared" si="12"/>
        <v>0</v>
      </c>
      <c r="F142" s="9"/>
    </row>
    <row r="143" spans="1:6" x14ac:dyDescent="0.2">
      <c r="A143" s="22" t="s">
        <v>20</v>
      </c>
      <c r="B143" s="44">
        <f t="shared" si="11"/>
        <v>0</v>
      </c>
      <c r="C143" s="44">
        <f t="shared" si="11"/>
        <v>2445000</v>
      </c>
      <c r="D143" s="44">
        <f t="shared" si="11"/>
        <v>4707475</v>
      </c>
      <c r="E143" s="44">
        <f t="shared" si="12"/>
        <v>2262475</v>
      </c>
      <c r="F143" s="9"/>
    </row>
    <row r="144" spans="1:6" x14ac:dyDescent="0.2">
      <c r="A144" s="22" t="s">
        <v>21</v>
      </c>
      <c r="B144" s="44">
        <f t="shared" si="11"/>
        <v>0</v>
      </c>
      <c r="C144" s="44">
        <f t="shared" si="11"/>
        <v>332500</v>
      </c>
      <c r="D144" s="44">
        <f t="shared" si="11"/>
        <v>2034254</v>
      </c>
      <c r="E144" s="58">
        <f t="shared" si="12"/>
        <v>1701754</v>
      </c>
      <c r="F144" s="3" t="s">
        <v>2</v>
      </c>
    </row>
    <row r="145" spans="1:6" ht="15" x14ac:dyDescent="0.25">
      <c r="A145" s="12" t="s">
        <v>16</v>
      </c>
      <c r="B145" s="44">
        <f t="shared" si="11"/>
        <v>0</v>
      </c>
      <c r="C145" s="44">
        <f t="shared" si="11"/>
        <v>2780500</v>
      </c>
      <c r="D145" s="44">
        <f t="shared" si="11"/>
        <v>6744729</v>
      </c>
      <c r="E145" s="58">
        <f t="shared" si="12"/>
        <v>3964229</v>
      </c>
    </row>
    <row r="146" spans="1:6" x14ac:dyDescent="0.2">
      <c r="A146" s="22" t="s">
        <v>22</v>
      </c>
      <c r="B146" s="44">
        <f t="shared" si="11"/>
        <v>0</v>
      </c>
      <c r="C146" s="44">
        <f t="shared" si="11"/>
        <v>168500</v>
      </c>
      <c r="D146" s="44">
        <f t="shared" si="11"/>
        <v>563237</v>
      </c>
      <c r="E146" s="58">
        <f t="shared" si="12"/>
        <v>394737</v>
      </c>
    </row>
    <row r="147" spans="1:6" x14ac:dyDescent="0.2">
      <c r="A147" s="22" t="s">
        <v>23</v>
      </c>
      <c r="B147" s="44">
        <f t="shared" si="11"/>
        <v>0</v>
      </c>
      <c r="C147" s="44">
        <f t="shared" si="11"/>
        <v>500840</v>
      </c>
      <c r="D147" s="44">
        <f t="shared" si="11"/>
        <v>709226</v>
      </c>
      <c r="E147" s="58">
        <f t="shared" si="12"/>
        <v>208386</v>
      </c>
    </row>
    <row r="148" spans="1:6" x14ac:dyDescent="0.2">
      <c r="A148" s="22" t="s">
        <v>24</v>
      </c>
      <c r="B148" s="44">
        <f t="shared" si="11"/>
        <v>0</v>
      </c>
      <c r="C148" s="44">
        <f t="shared" si="11"/>
        <v>0</v>
      </c>
      <c r="D148" s="44">
        <f t="shared" si="11"/>
        <v>0</v>
      </c>
      <c r="E148" s="58">
        <f t="shared" si="12"/>
        <v>0</v>
      </c>
    </row>
    <row r="149" spans="1:6" x14ac:dyDescent="0.2">
      <c r="A149" s="22" t="s">
        <v>25</v>
      </c>
      <c r="B149" s="44">
        <f t="shared" si="11"/>
        <v>0</v>
      </c>
      <c r="C149" s="44">
        <f t="shared" si="11"/>
        <v>0</v>
      </c>
      <c r="D149" s="44">
        <f t="shared" si="11"/>
        <v>0</v>
      </c>
      <c r="E149" s="58">
        <f t="shared" si="12"/>
        <v>0</v>
      </c>
    </row>
    <row r="150" spans="1:6" ht="15" x14ac:dyDescent="0.25">
      <c r="A150" s="12" t="s">
        <v>17</v>
      </c>
      <c r="B150" s="44">
        <f t="shared" si="11"/>
        <v>0</v>
      </c>
      <c r="C150" s="44">
        <f t="shared" si="11"/>
        <v>669340</v>
      </c>
      <c r="D150" s="44">
        <f t="shared" si="11"/>
        <v>1272463</v>
      </c>
      <c r="E150" s="58">
        <f t="shared" si="12"/>
        <v>603123</v>
      </c>
    </row>
    <row r="151" spans="1:6" x14ac:dyDescent="0.2">
      <c r="A151" s="22" t="s">
        <v>26</v>
      </c>
      <c r="B151" s="44">
        <f t="shared" si="11"/>
        <v>0</v>
      </c>
      <c r="C151" s="44">
        <f t="shared" si="11"/>
        <v>2518858</v>
      </c>
      <c r="D151" s="44">
        <f t="shared" si="11"/>
        <v>2763865</v>
      </c>
      <c r="E151" s="58">
        <f t="shared" si="12"/>
        <v>245007</v>
      </c>
    </row>
    <row r="152" spans="1:6" x14ac:dyDescent="0.2">
      <c r="A152" s="22" t="s">
        <v>27</v>
      </c>
      <c r="B152" s="44">
        <f t="shared" si="11"/>
        <v>0</v>
      </c>
      <c r="C152" s="44">
        <f t="shared" si="11"/>
        <v>0</v>
      </c>
      <c r="D152" s="44">
        <f t="shared" si="11"/>
        <v>0</v>
      </c>
      <c r="E152" s="58">
        <f t="shared" si="12"/>
        <v>0</v>
      </c>
    </row>
    <row r="153" spans="1:6" x14ac:dyDescent="0.2">
      <c r="A153" s="22" t="s">
        <v>28</v>
      </c>
      <c r="B153" s="44">
        <f t="shared" si="11"/>
        <v>0</v>
      </c>
      <c r="C153" s="44">
        <f t="shared" si="11"/>
        <v>0</v>
      </c>
      <c r="D153" s="44">
        <f t="shared" si="11"/>
        <v>0</v>
      </c>
      <c r="E153" s="58">
        <f t="shared" si="12"/>
        <v>0</v>
      </c>
    </row>
    <row r="154" spans="1:6" ht="15" x14ac:dyDescent="0.25">
      <c r="A154" s="12" t="s">
        <v>18</v>
      </c>
      <c r="B154" s="44">
        <f t="shared" ref="B154:D155" si="13">B133</f>
        <v>0</v>
      </c>
      <c r="C154" s="44">
        <f t="shared" si="13"/>
        <v>2518858</v>
      </c>
      <c r="D154" s="44">
        <f t="shared" si="13"/>
        <v>2763865</v>
      </c>
      <c r="E154" s="58">
        <f t="shared" si="12"/>
        <v>245007</v>
      </c>
    </row>
    <row r="155" spans="1:6" ht="15" x14ac:dyDescent="0.25">
      <c r="A155" s="25" t="s">
        <v>32</v>
      </c>
      <c r="B155" s="44">
        <f t="shared" si="13"/>
        <v>0</v>
      </c>
      <c r="C155" s="44">
        <f t="shared" si="13"/>
        <v>6784169</v>
      </c>
      <c r="D155" s="44">
        <f t="shared" si="13"/>
        <v>11671668</v>
      </c>
      <c r="E155" s="59">
        <f t="shared" si="12"/>
        <v>4887499</v>
      </c>
    </row>
    <row r="156" spans="1:6" ht="15" x14ac:dyDescent="0.25">
      <c r="A156" s="12"/>
      <c r="B156" s="44"/>
      <c r="C156" s="44"/>
      <c r="D156" s="44"/>
      <c r="E156" s="58"/>
    </row>
    <row r="157" spans="1:6" ht="15" x14ac:dyDescent="0.25">
      <c r="A157" s="29" t="s">
        <v>15</v>
      </c>
      <c r="B157" s="60"/>
      <c r="C157" s="46"/>
      <c r="D157" s="46"/>
      <c r="E157" s="55"/>
    </row>
    <row r="158" spans="1:6" x14ac:dyDescent="0.2">
      <c r="A158" s="30"/>
      <c r="B158" s="46"/>
      <c r="C158" s="46"/>
      <c r="D158" s="46"/>
      <c r="E158" s="55"/>
    </row>
    <row r="159" spans="1:6" x14ac:dyDescent="0.2">
      <c r="A159" s="22" t="s">
        <v>7</v>
      </c>
      <c r="B159" s="44">
        <f>B138</f>
        <v>0</v>
      </c>
      <c r="C159" s="44">
        <f>C138</f>
        <v>805971</v>
      </c>
      <c r="D159" s="44">
        <f>D138</f>
        <v>873611</v>
      </c>
      <c r="E159" s="44">
        <f>D159-C159</f>
        <v>67640</v>
      </c>
      <c r="F159" s="9"/>
    </row>
    <row r="160" spans="1:6" x14ac:dyDescent="0.2">
      <c r="A160" s="22" t="s">
        <v>8</v>
      </c>
      <c r="B160" s="44">
        <f t="shared" ref="B160:D175" si="14">B139</f>
        <v>0</v>
      </c>
      <c r="C160" s="44">
        <f t="shared" si="14"/>
        <v>9500</v>
      </c>
      <c r="D160" s="44">
        <f t="shared" si="14"/>
        <v>17000</v>
      </c>
      <c r="E160" s="44">
        <f t="shared" ref="E160:E176" si="15">D160-C160</f>
        <v>7500</v>
      </c>
      <c r="F160" s="9"/>
    </row>
    <row r="161" spans="1:6" x14ac:dyDescent="0.2">
      <c r="A161" s="22" t="s">
        <v>9</v>
      </c>
      <c r="B161" s="44">
        <f t="shared" si="14"/>
        <v>0</v>
      </c>
      <c r="C161" s="44">
        <f t="shared" si="14"/>
        <v>0</v>
      </c>
      <c r="D161" s="44">
        <f t="shared" si="14"/>
        <v>0</v>
      </c>
      <c r="E161" s="44">
        <f t="shared" si="15"/>
        <v>0</v>
      </c>
      <c r="F161" s="9"/>
    </row>
    <row r="162" spans="1:6" ht="15" x14ac:dyDescent="0.25">
      <c r="A162" s="12" t="s">
        <v>10</v>
      </c>
      <c r="B162" s="44">
        <f t="shared" si="14"/>
        <v>0</v>
      </c>
      <c r="C162" s="44">
        <f t="shared" si="14"/>
        <v>815471</v>
      </c>
      <c r="D162" s="44">
        <f t="shared" si="14"/>
        <v>890611</v>
      </c>
      <c r="E162" s="44">
        <f t="shared" si="15"/>
        <v>75140</v>
      </c>
      <c r="F162" s="9"/>
    </row>
    <row r="163" spans="1:6" x14ac:dyDescent="0.2">
      <c r="A163" s="22" t="s">
        <v>19</v>
      </c>
      <c r="B163" s="44">
        <f t="shared" si="14"/>
        <v>0</v>
      </c>
      <c r="C163" s="44">
        <f t="shared" si="14"/>
        <v>3000</v>
      </c>
      <c r="D163" s="44">
        <f t="shared" si="14"/>
        <v>3000</v>
      </c>
      <c r="E163" s="44">
        <f t="shared" si="15"/>
        <v>0</v>
      </c>
      <c r="F163" s="9"/>
    </row>
    <row r="164" spans="1:6" x14ac:dyDescent="0.2">
      <c r="A164" s="22" t="s">
        <v>20</v>
      </c>
      <c r="B164" s="44">
        <f t="shared" si="14"/>
        <v>0</v>
      </c>
      <c r="C164" s="44">
        <f t="shared" si="14"/>
        <v>2445000</v>
      </c>
      <c r="D164" s="44">
        <f t="shared" si="14"/>
        <v>4707475</v>
      </c>
      <c r="E164" s="44">
        <f t="shared" si="15"/>
        <v>2262475</v>
      </c>
      <c r="F164" s="9"/>
    </row>
    <row r="165" spans="1:6" x14ac:dyDescent="0.2">
      <c r="A165" s="22" t="s">
        <v>21</v>
      </c>
      <c r="B165" s="44">
        <f t="shared" si="14"/>
        <v>0</v>
      </c>
      <c r="C165" s="44">
        <f t="shared" si="14"/>
        <v>332500</v>
      </c>
      <c r="D165" s="44">
        <f t="shared" si="14"/>
        <v>2034254</v>
      </c>
      <c r="E165" s="44">
        <f t="shared" si="15"/>
        <v>1701754</v>
      </c>
      <c r="F165" s="3" t="s">
        <v>2</v>
      </c>
    </row>
    <row r="166" spans="1:6" ht="15" x14ac:dyDescent="0.25">
      <c r="A166" s="12" t="s">
        <v>16</v>
      </c>
      <c r="B166" s="44">
        <f t="shared" si="14"/>
        <v>0</v>
      </c>
      <c r="C166" s="44">
        <f t="shared" si="14"/>
        <v>2780500</v>
      </c>
      <c r="D166" s="44">
        <f t="shared" si="14"/>
        <v>6744729</v>
      </c>
      <c r="E166" s="44">
        <f t="shared" si="15"/>
        <v>3964229</v>
      </c>
    </row>
    <row r="167" spans="1:6" x14ac:dyDescent="0.2">
      <c r="A167" s="22" t="s">
        <v>22</v>
      </c>
      <c r="B167" s="44">
        <f t="shared" si="14"/>
        <v>0</v>
      </c>
      <c r="C167" s="44">
        <f t="shared" si="14"/>
        <v>168500</v>
      </c>
      <c r="D167" s="44">
        <f t="shared" si="14"/>
        <v>563237</v>
      </c>
      <c r="E167" s="44">
        <f t="shared" si="15"/>
        <v>394737</v>
      </c>
    </row>
    <row r="168" spans="1:6" x14ac:dyDescent="0.2">
      <c r="A168" s="22" t="s">
        <v>23</v>
      </c>
      <c r="B168" s="44">
        <f t="shared" si="14"/>
        <v>0</v>
      </c>
      <c r="C168" s="44">
        <f t="shared" si="14"/>
        <v>500840</v>
      </c>
      <c r="D168" s="44">
        <f t="shared" si="14"/>
        <v>709226</v>
      </c>
      <c r="E168" s="44">
        <f t="shared" si="15"/>
        <v>208386</v>
      </c>
    </row>
    <row r="169" spans="1:6" x14ac:dyDescent="0.2">
      <c r="A169" s="22" t="s">
        <v>24</v>
      </c>
      <c r="B169" s="44">
        <f t="shared" si="14"/>
        <v>0</v>
      </c>
      <c r="C169" s="44">
        <f t="shared" si="14"/>
        <v>0</v>
      </c>
      <c r="D169" s="44">
        <f t="shared" si="14"/>
        <v>0</v>
      </c>
      <c r="E169" s="44">
        <f t="shared" si="15"/>
        <v>0</v>
      </c>
    </row>
    <row r="170" spans="1:6" x14ac:dyDescent="0.2">
      <c r="A170" s="22" t="s">
        <v>25</v>
      </c>
      <c r="B170" s="44">
        <f t="shared" si="14"/>
        <v>0</v>
      </c>
      <c r="C170" s="44">
        <f t="shared" si="14"/>
        <v>0</v>
      </c>
      <c r="D170" s="44">
        <f t="shared" si="14"/>
        <v>0</v>
      </c>
      <c r="E170" s="44">
        <f t="shared" si="15"/>
        <v>0</v>
      </c>
    </row>
    <row r="171" spans="1:6" ht="15" x14ac:dyDescent="0.25">
      <c r="A171" s="12" t="s">
        <v>17</v>
      </c>
      <c r="B171" s="44">
        <f t="shared" si="14"/>
        <v>0</v>
      </c>
      <c r="C171" s="44">
        <f t="shared" si="14"/>
        <v>669340</v>
      </c>
      <c r="D171" s="44">
        <f t="shared" si="14"/>
        <v>1272463</v>
      </c>
      <c r="E171" s="44">
        <f t="shared" si="15"/>
        <v>603123</v>
      </c>
    </row>
    <row r="172" spans="1:6" x14ac:dyDescent="0.2">
      <c r="A172" s="22" t="s">
        <v>26</v>
      </c>
      <c r="B172" s="44">
        <f t="shared" si="14"/>
        <v>0</v>
      </c>
      <c r="C172" s="44">
        <f t="shared" si="14"/>
        <v>2518858</v>
      </c>
      <c r="D172" s="44">
        <f t="shared" si="14"/>
        <v>2763865</v>
      </c>
      <c r="E172" s="44">
        <f t="shared" si="15"/>
        <v>245007</v>
      </c>
    </row>
    <row r="173" spans="1:6" x14ac:dyDescent="0.2">
      <c r="A173" s="22" t="s">
        <v>27</v>
      </c>
      <c r="B173" s="44">
        <f t="shared" si="14"/>
        <v>0</v>
      </c>
      <c r="C173" s="44">
        <f t="shared" si="14"/>
        <v>0</v>
      </c>
      <c r="D173" s="44">
        <f t="shared" si="14"/>
        <v>0</v>
      </c>
      <c r="E173" s="44">
        <f t="shared" si="15"/>
        <v>0</v>
      </c>
    </row>
    <row r="174" spans="1:6" x14ac:dyDescent="0.2">
      <c r="A174" s="22" t="s">
        <v>28</v>
      </c>
      <c r="B174" s="44">
        <f t="shared" si="14"/>
        <v>0</v>
      </c>
      <c r="C174" s="44">
        <f t="shared" si="14"/>
        <v>0</v>
      </c>
      <c r="D174" s="44">
        <f t="shared" si="14"/>
        <v>0</v>
      </c>
      <c r="E174" s="44">
        <f t="shared" si="15"/>
        <v>0</v>
      </c>
    </row>
    <row r="175" spans="1:6" ht="15" x14ac:dyDescent="0.25">
      <c r="A175" s="12" t="s">
        <v>18</v>
      </c>
      <c r="B175" s="44">
        <f t="shared" si="14"/>
        <v>0</v>
      </c>
      <c r="C175" s="44">
        <f t="shared" si="14"/>
        <v>2518858</v>
      </c>
      <c r="D175" s="44">
        <f t="shared" si="14"/>
        <v>2763865</v>
      </c>
      <c r="E175" s="44">
        <f t="shared" si="15"/>
        <v>245007</v>
      </c>
    </row>
    <row r="176" spans="1:6" ht="15" x14ac:dyDescent="0.25">
      <c r="A176" s="25" t="s">
        <v>15</v>
      </c>
      <c r="B176" s="48">
        <f t="shared" ref="B176:D176" si="16">B155</f>
        <v>0</v>
      </c>
      <c r="C176" s="48">
        <f t="shared" si="16"/>
        <v>6784169</v>
      </c>
      <c r="D176" s="48">
        <f t="shared" si="16"/>
        <v>11671668</v>
      </c>
      <c r="E176" s="48">
        <f t="shared" si="15"/>
        <v>4887499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55BA5-D6C6-42A8-80C0-567FE9339070}">
  <sheetPr codeName="Sheet59">
    <pageSetUpPr fitToPage="1"/>
  </sheetPr>
  <dimension ref="A1:G113"/>
  <sheetViews>
    <sheetView showOutlineSymbols="0" zoomScaleNormal="100" workbookViewId="0">
      <pane xSplit="1" ySplit="7" topLeftCell="B39" activePane="bottomRight" state="frozen"/>
      <selection pane="topRight" activeCell="B1" sqref="B1"/>
      <selection pane="bottomLeft" activeCell="A8" sqref="A8"/>
      <selection pane="bottomRight" activeCell="A39" sqref="A39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136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109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54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v>386642</v>
      </c>
      <c r="D12" s="44">
        <v>205802</v>
      </c>
      <c r="E12" s="44">
        <f>D12-C12</f>
        <v>-180840</v>
      </c>
      <c r="F12" s="9"/>
    </row>
    <row r="13" spans="1:7" x14ac:dyDescent="0.2">
      <c r="A13" s="22" t="s">
        <v>8</v>
      </c>
      <c r="B13" s="44"/>
      <c r="C13" s="49"/>
      <c r="D13" s="44"/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386642</v>
      </c>
      <c r="D15" s="44">
        <f>D14+D13+D12</f>
        <v>205802</v>
      </c>
      <c r="E15" s="44">
        <f>D15-C15</f>
        <v>-180840</v>
      </c>
      <c r="F15" s="9"/>
    </row>
    <row r="16" spans="1:7" x14ac:dyDescent="0.2">
      <c r="A16" s="22" t="s">
        <v>19</v>
      </c>
      <c r="B16" s="44"/>
      <c r="C16" s="49"/>
      <c r="D16" s="44"/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>
        <f>190000+500</f>
        <v>190500</v>
      </c>
      <c r="D17" s="44">
        <f>190000+500</f>
        <v>190500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>
        <v>50000</v>
      </c>
      <c r="D18" s="44">
        <v>50000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240500</v>
      </c>
      <c r="D19" s="44">
        <f>D18+D17+D16</f>
        <v>240500</v>
      </c>
      <c r="E19" s="44">
        <f>D19-C19</f>
        <v>0</v>
      </c>
      <c r="F19" s="9"/>
    </row>
    <row r="20" spans="1:6" x14ac:dyDescent="0.2">
      <c r="A20" s="22" t="s">
        <v>22</v>
      </c>
      <c r="B20" s="44"/>
      <c r="C20" s="49"/>
      <c r="D20" s="44"/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0</v>
      </c>
      <c r="D24" s="44">
        <f>D23+D22+D21+D20</f>
        <v>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/>
      <c r="D25" s="44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0</v>
      </c>
      <c r="D28" s="44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627142</v>
      </c>
      <c r="D29" s="48">
        <f>D28+D24+D19+D15</f>
        <v>446302</v>
      </c>
      <c r="E29" s="53">
        <f>D29-C29</f>
        <v>-180840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12" t="s">
        <v>43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9">
        <v>402473</v>
      </c>
      <c r="D33" s="44">
        <f>720225+24000</f>
        <v>744225</v>
      </c>
      <c r="E33" s="44">
        <f t="shared" ref="E33:E42" si="1">D33-C33</f>
        <v>341752</v>
      </c>
      <c r="F33" s="9"/>
    </row>
    <row r="34" spans="1:6" x14ac:dyDescent="0.2">
      <c r="A34" s="22" t="s">
        <v>8</v>
      </c>
      <c r="B34" s="44"/>
      <c r="C34" s="49">
        <v>12000</v>
      </c>
      <c r="D34" s="44">
        <v>12000</v>
      </c>
      <c r="E34" s="44">
        <f t="shared" si="1"/>
        <v>0</v>
      </c>
      <c r="F34" s="9"/>
    </row>
    <row r="35" spans="1:6" x14ac:dyDescent="0.2">
      <c r="A35" s="22" t="s">
        <v>9</v>
      </c>
      <c r="B35" s="44"/>
      <c r="C35" s="49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9">
        <f>C35+C34+C33</f>
        <v>414473</v>
      </c>
      <c r="D36" s="44">
        <f>D35+D34+D33</f>
        <v>756225</v>
      </c>
      <c r="E36" s="44">
        <f t="shared" si="1"/>
        <v>341752</v>
      </c>
      <c r="F36" s="9"/>
    </row>
    <row r="37" spans="1:6" x14ac:dyDescent="0.2">
      <c r="A37" s="22" t="s">
        <v>19</v>
      </c>
      <c r="B37" s="44"/>
      <c r="C37" s="45">
        <v>10000</v>
      </c>
      <c r="D37" s="44">
        <v>10000</v>
      </c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>
        <f>250000+45000</f>
        <v>295000</v>
      </c>
      <c r="D38" s="44">
        <f>250000+45000</f>
        <v>295000</v>
      </c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>
        <v>500000</v>
      </c>
      <c r="D39" s="44">
        <v>500000</v>
      </c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805000</v>
      </c>
      <c r="D40" s="44">
        <f>D39+D38+D37</f>
        <v>805000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9">
        <v>55000</v>
      </c>
      <c r="D41" s="44">
        <v>55000</v>
      </c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9">
        <v>136426</v>
      </c>
      <c r="D42" s="44">
        <v>175824</v>
      </c>
      <c r="E42" s="44">
        <f t="shared" si="1"/>
        <v>39398</v>
      </c>
      <c r="F42" s="9"/>
    </row>
    <row r="43" spans="1:6" x14ac:dyDescent="0.2">
      <c r="A43" s="22" t="s">
        <v>24</v>
      </c>
      <c r="B43" s="44"/>
      <c r="C43" s="49"/>
      <c r="D43" s="44"/>
      <c r="E43" s="44"/>
      <c r="F43" s="9"/>
    </row>
    <row r="44" spans="1:6" x14ac:dyDescent="0.2">
      <c r="A44" s="22" t="s">
        <v>25</v>
      </c>
      <c r="B44" s="44"/>
      <c r="C44" s="49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9">
        <f>C44+C43+C42+C41</f>
        <v>191426</v>
      </c>
      <c r="D45" s="44">
        <f>D44+D43+D42+D41</f>
        <v>230824</v>
      </c>
      <c r="E45" s="44">
        <f t="shared" ref="E45:E50" si="2">D45-C45</f>
        <v>39398</v>
      </c>
      <c r="F45" s="9"/>
    </row>
    <row r="46" spans="1:6" x14ac:dyDescent="0.2">
      <c r="A46" s="22" t="s">
        <v>26</v>
      </c>
      <c r="B46" s="44"/>
      <c r="C46" s="49">
        <v>240000</v>
      </c>
      <c r="D46" s="44">
        <v>240000</v>
      </c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9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9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9">
        <f>C48+C47+C46</f>
        <v>240000</v>
      </c>
      <c r="D49" s="44">
        <f>D48+D47+D46</f>
        <v>240000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50">
        <f>C49+C45+C40+C36</f>
        <v>1650899</v>
      </c>
      <c r="D50" s="48">
        <f>D49+D45+D40+D36</f>
        <v>2032049</v>
      </c>
      <c r="E50" s="53">
        <f t="shared" si="2"/>
        <v>381150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789115</v>
      </c>
      <c r="D54" s="44">
        <f t="shared" si="3"/>
        <v>950027</v>
      </c>
      <c r="E54" s="44">
        <f>D54-C54</f>
        <v>160912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12000</v>
      </c>
      <c r="D55" s="44">
        <f t="shared" si="3"/>
        <v>12000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801115</v>
      </c>
      <c r="D57" s="44">
        <f t="shared" si="3"/>
        <v>962027</v>
      </c>
      <c r="E57" s="44">
        <f t="shared" si="5"/>
        <v>160912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10000</v>
      </c>
      <c r="D58" s="44">
        <f t="shared" si="3"/>
        <v>10000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485500</v>
      </c>
      <c r="D59" s="44">
        <f t="shared" si="3"/>
        <v>485500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550000</v>
      </c>
      <c r="D60" s="44">
        <f t="shared" si="3"/>
        <v>550000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1045500</v>
      </c>
      <c r="D61" s="44">
        <f t="shared" si="3"/>
        <v>1045500</v>
      </c>
      <c r="E61" s="44">
        <f t="shared" si="5"/>
        <v>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55000</v>
      </c>
      <c r="D62" s="44">
        <f t="shared" si="3"/>
        <v>55000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136426</v>
      </c>
      <c r="D63" s="44">
        <f t="shared" si="3"/>
        <v>175824</v>
      </c>
      <c r="E63" s="44">
        <f t="shared" si="5"/>
        <v>39398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191426</v>
      </c>
      <c r="D66" s="44">
        <f t="shared" si="3"/>
        <v>230824</v>
      </c>
      <c r="E66" s="44">
        <f t="shared" si="5"/>
        <v>39398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240000</v>
      </c>
      <c r="D67" s="44">
        <f t="shared" si="3"/>
        <v>240000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240000</v>
      </c>
      <c r="D70" s="44">
        <f t="shared" si="4"/>
        <v>240000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2278041</v>
      </c>
      <c r="D71" s="44">
        <f t="shared" si="6"/>
        <v>2478351</v>
      </c>
      <c r="E71" s="44">
        <f t="shared" si="5"/>
        <v>200310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789115</v>
      </c>
      <c r="D75" s="44">
        <f t="shared" si="7"/>
        <v>950027</v>
      </c>
      <c r="E75" s="44">
        <f>D75-C75</f>
        <v>160912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12000</v>
      </c>
      <c r="D76" s="44">
        <f t="shared" si="7"/>
        <v>12000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801115</v>
      </c>
      <c r="D78" s="44">
        <f t="shared" si="7"/>
        <v>962027</v>
      </c>
      <c r="E78" s="44">
        <f t="shared" si="8"/>
        <v>160912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10000</v>
      </c>
      <c r="D79" s="44">
        <f t="shared" si="7"/>
        <v>10000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485500</v>
      </c>
      <c r="D80" s="44">
        <f t="shared" si="7"/>
        <v>485500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550000</v>
      </c>
      <c r="D81" s="44">
        <f t="shared" si="7"/>
        <v>550000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1045500</v>
      </c>
      <c r="D82" s="44">
        <f t="shared" si="7"/>
        <v>1045500</v>
      </c>
      <c r="E82" s="58">
        <f t="shared" si="8"/>
        <v>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55000</v>
      </c>
      <c r="D83" s="44">
        <f t="shared" si="7"/>
        <v>55000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136426</v>
      </c>
      <c r="D84" s="44">
        <f t="shared" si="7"/>
        <v>175824</v>
      </c>
      <c r="E84" s="58">
        <f t="shared" si="8"/>
        <v>39398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191426</v>
      </c>
      <c r="D87" s="44">
        <f t="shared" si="7"/>
        <v>230824</v>
      </c>
      <c r="E87" s="58">
        <f t="shared" si="8"/>
        <v>39398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240000</v>
      </c>
      <c r="D88" s="44">
        <f t="shared" si="7"/>
        <v>240000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240000</v>
      </c>
      <c r="D91" s="44">
        <f t="shared" si="9"/>
        <v>240000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2278041</v>
      </c>
      <c r="D92" s="44">
        <f t="shared" si="9"/>
        <v>2478351</v>
      </c>
      <c r="E92" s="59">
        <f t="shared" si="8"/>
        <v>200310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789115</v>
      </c>
      <c r="D96" s="44">
        <f>D75</f>
        <v>950027</v>
      </c>
      <c r="E96" s="44">
        <f>D96-C96</f>
        <v>160912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12000</v>
      </c>
      <c r="D97" s="44">
        <f t="shared" si="10"/>
        <v>12000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801115</v>
      </c>
      <c r="D99" s="44">
        <f t="shared" si="10"/>
        <v>962027</v>
      </c>
      <c r="E99" s="44">
        <f t="shared" si="11"/>
        <v>160912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10000</v>
      </c>
      <c r="D100" s="44">
        <f t="shared" si="10"/>
        <v>10000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485500</v>
      </c>
      <c r="D101" s="44">
        <f t="shared" si="10"/>
        <v>485500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550000</v>
      </c>
      <c r="D102" s="44">
        <f t="shared" si="10"/>
        <v>550000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1045500</v>
      </c>
      <c r="D103" s="44">
        <f t="shared" si="10"/>
        <v>1045500</v>
      </c>
      <c r="E103" s="44">
        <f t="shared" si="11"/>
        <v>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55000</v>
      </c>
      <c r="D104" s="44">
        <f t="shared" si="10"/>
        <v>55000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136426</v>
      </c>
      <c r="D105" s="44">
        <f t="shared" si="10"/>
        <v>175824</v>
      </c>
      <c r="E105" s="44">
        <f t="shared" si="11"/>
        <v>39398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191426</v>
      </c>
      <c r="D108" s="44">
        <f t="shared" si="10"/>
        <v>230824</v>
      </c>
      <c r="E108" s="44">
        <f t="shared" si="11"/>
        <v>39398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240000</v>
      </c>
      <c r="D109" s="44">
        <f t="shared" si="10"/>
        <v>240000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240000</v>
      </c>
      <c r="D112" s="44">
        <f t="shared" si="10"/>
        <v>240000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2278041</v>
      </c>
      <c r="D113" s="48">
        <f t="shared" si="12"/>
        <v>2478351</v>
      </c>
      <c r="E113" s="48">
        <f t="shared" si="11"/>
        <v>200310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8CF51-6DC9-44C0-A658-369F9541C990}">
  <sheetPr codeName="Sheet60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8" sqref="A8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136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110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29" t="s">
        <v>43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f>265418+30347+36000</f>
        <v>331765</v>
      </c>
      <c r="D12" s="44">
        <f>277297+31553+12000</f>
        <v>320850</v>
      </c>
      <c r="E12" s="44">
        <f>D12-C12</f>
        <v>-10915</v>
      </c>
      <c r="F12" s="9"/>
    </row>
    <row r="13" spans="1:7" x14ac:dyDescent="0.2">
      <c r="A13" s="22" t="s">
        <v>8</v>
      </c>
      <c r="B13" s="44"/>
      <c r="C13" s="49"/>
      <c r="D13" s="44"/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331765</v>
      </c>
      <c r="D15" s="44">
        <f>D14+D13+D12</f>
        <v>320850</v>
      </c>
      <c r="E15" s="44">
        <f>D15-C15</f>
        <v>-10915</v>
      </c>
      <c r="F15" s="9"/>
    </row>
    <row r="16" spans="1:7" x14ac:dyDescent="0.2">
      <c r="A16" s="22" t="s">
        <v>19</v>
      </c>
      <c r="B16" s="44"/>
      <c r="C16" s="49">
        <v>5000</v>
      </c>
      <c r="D16" s="44">
        <v>5000</v>
      </c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>
        <f>315000+500</f>
        <v>315500</v>
      </c>
      <c r="D17" s="44">
        <f>315000+500</f>
        <v>315500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>
        <v>3500</v>
      </c>
      <c r="D18" s="44">
        <v>3500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324000</v>
      </c>
      <c r="D19" s="44">
        <f>D18+D17+D16</f>
        <v>324000</v>
      </c>
      <c r="E19" s="44">
        <f>D19-C19</f>
        <v>0</v>
      </c>
      <c r="F19" s="9"/>
    </row>
    <row r="20" spans="1:6" x14ac:dyDescent="0.2">
      <c r="A20" s="22" t="s">
        <v>22</v>
      </c>
      <c r="B20" s="44"/>
      <c r="C20" s="49">
        <v>17986</v>
      </c>
      <c r="D20" s="44">
        <v>17986</v>
      </c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>
        <v>11000</v>
      </c>
      <c r="D21" s="44">
        <v>11000</v>
      </c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28986</v>
      </c>
      <c r="D24" s="44">
        <f>D23+D22+D21+D20</f>
        <v>28986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/>
      <c r="D25" s="44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0</v>
      </c>
      <c r="D28" s="44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684751</v>
      </c>
      <c r="D29" s="48">
        <f>D28+D24+D19+D15</f>
        <v>673836</v>
      </c>
      <c r="E29" s="53">
        <f>D29-C29</f>
        <v>-10915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29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4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4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4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4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4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4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4"/>
      <c r="D43" s="44"/>
      <c r="E43" s="44"/>
      <c r="F43" s="9"/>
    </row>
    <row r="44" spans="1:6" x14ac:dyDescent="0.2">
      <c r="A44" s="22" t="s">
        <v>25</v>
      </c>
      <c r="B44" s="44"/>
      <c r="C44" s="44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4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4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4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48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331765</v>
      </c>
      <c r="D54" s="44">
        <f t="shared" si="3"/>
        <v>320850</v>
      </c>
      <c r="E54" s="44">
        <f>D54-C54</f>
        <v>-10915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331765</v>
      </c>
      <c r="D57" s="44">
        <f t="shared" si="3"/>
        <v>320850</v>
      </c>
      <c r="E57" s="44">
        <f t="shared" si="5"/>
        <v>-10915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5000</v>
      </c>
      <c r="D58" s="44">
        <f t="shared" si="3"/>
        <v>5000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315500</v>
      </c>
      <c r="D59" s="44">
        <f t="shared" si="3"/>
        <v>315500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3500</v>
      </c>
      <c r="D60" s="44">
        <f t="shared" si="3"/>
        <v>3500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324000</v>
      </c>
      <c r="D61" s="44">
        <f t="shared" si="3"/>
        <v>324000</v>
      </c>
      <c r="E61" s="44">
        <f t="shared" si="5"/>
        <v>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17986</v>
      </c>
      <c r="D62" s="44">
        <f t="shared" si="3"/>
        <v>17986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11000</v>
      </c>
      <c r="D63" s="44">
        <f t="shared" si="3"/>
        <v>11000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28986</v>
      </c>
      <c r="D66" s="44">
        <f t="shared" si="3"/>
        <v>28986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684751</v>
      </c>
      <c r="D71" s="44">
        <f t="shared" si="6"/>
        <v>673836</v>
      </c>
      <c r="E71" s="44">
        <f t="shared" si="5"/>
        <v>-10915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331765</v>
      </c>
      <c r="D75" s="44">
        <f t="shared" si="7"/>
        <v>320850</v>
      </c>
      <c r="E75" s="44">
        <f>D75-C75</f>
        <v>-10915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331765</v>
      </c>
      <c r="D78" s="44">
        <f t="shared" si="7"/>
        <v>320850</v>
      </c>
      <c r="E78" s="44">
        <f t="shared" si="8"/>
        <v>-10915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5000</v>
      </c>
      <c r="D79" s="44">
        <f t="shared" si="7"/>
        <v>5000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315500</v>
      </c>
      <c r="D80" s="44">
        <f t="shared" si="7"/>
        <v>315500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3500</v>
      </c>
      <c r="D81" s="44">
        <f t="shared" si="7"/>
        <v>3500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324000</v>
      </c>
      <c r="D82" s="44">
        <f t="shared" si="7"/>
        <v>324000</v>
      </c>
      <c r="E82" s="58">
        <f t="shared" si="8"/>
        <v>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17986</v>
      </c>
      <c r="D83" s="44">
        <f t="shared" si="7"/>
        <v>17986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11000</v>
      </c>
      <c r="D84" s="44">
        <f t="shared" si="7"/>
        <v>11000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28986</v>
      </c>
      <c r="D87" s="44">
        <f t="shared" si="7"/>
        <v>28986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684751</v>
      </c>
      <c r="D92" s="44">
        <f t="shared" si="9"/>
        <v>673836</v>
      </c>
      <c r="E92" s="59">
        <f t="shared" si="8"/>
        <v>-10915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331765</v>
      </c>
      <c r="D96" s="44">
        <f>D75</f>
        <v>320850</v>
      </c>
      <c r="E96" s="44">
        <f>D96-C96</f>
        <v>-10915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331765</v>
      </c>
      <c r="D99" s="44">
        <f t="shared" si="10"/>
        <v>320850</v>
      </c>
      <c r="E99" s="44">
        <f t="shared" si="11"/>
        <v>-10915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5000</v>
      </c>
      <c r="D100" s="44">
        <f t="shared" si="10"/>
        <v>5000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315500</v>
      </c>
      <c r="D101" s="44">
        <f t="shared" si="10"/>
        <v>315500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3500</v>
      </c>
      <c r="D102" s="44">
        <f t="shared" si="10"/>
        <v>3500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324000</v>
      </c>
      <c r="D103" s="44">
        <f t="shared" si="10"/>
        <v>324000</v>
      </c>
      <c r="E103" s="44">
        <f t="shared" si="11"/>
        <v>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17986</v>
      </c>
      <c r="D104" s="44">
        <f t="shared" si="10"/>
        <v>17986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11000</v>
      </c>
      <c r="D105" s="44">
        <f t="shared" si="10"/>
        <v>11000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28986</v>
      </c>
      <c r="D108" s="44">
        <f t="shared" si="10"/>
        <v>28986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684751</v>
      </c>
      <c r="D113" s="48">
        <f t="shared" si="12"/>
        <v>673836</v>
      </c>
      <c r="E113" s="48">
        <f t="shared" si="11"/>
        <v>-10915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AAF0F-F365-4A10-AC59-C2FD0C8491C3}">
  <sheetPr codeName="Sheet61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8" sqref="A8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136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29" t="s">
        <v>111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29" t="s">
        <v>43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f>240469+43763+10000</f>
        <v>294232</v>
      </c>
      <c r="D12" s="44">
        <f>273069+45510</f>
        <v>318579</v>
      </c>
      <c r="E12" s="44">
        <f>D12-C12</f>
        <v>24347</v>
      </c>
      <c r="F12" s="9"/>
    </row>
    <row r="13" spans="1:7" x14ac:dyDescent="0.2">
      <c r="A13" s="22" t="s">
        <v>8</v>
      </c>
      <c r="B13" s="44"/>
      <c r="C13" s="49"/>
      <c r="D13" s="44"/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294232</v>
      </c>
      <c r="D15" s="44">
        <f>D14+D13+D12</f>
        <v>318579</v>
      </c>
      <c r="E15" s="44">
        <f>D15-C15</f>
        <v>24347</v>
      </c>
      <c r="F15" s="9"/>
    </row>
    <row r="16" spans="1:7" x14ac:dyDescent="0.2">
      <c r="A16" s="22" t="s">
        <v>19</v>
      </c>
      <c r="B16" s="44"/>
      <c r="C16" s="49">
        <v>1500</v>
      </c>
      <c r="D16" s="44">
        <v>1500</v>
      </c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>
        <f>2750+1000</f>
        <v>3750</v>
      </c>
      <c r="D17" s="44">
        <f>2750+1000</f>
        <v>3750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>
        <v>4000</v>
      </c>
      <c r="D18" s="44">
        <v>4000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9250</v>
      </c>
      <c r="D19" s="44">
        <f>D18+D17+D16</f>
        <v>9250</v>
      </c>
      <c r="E19" s="44">
        <f>D19-C19</f>
        <v>0</v>
      </c>
      <c r="F19" s="9"/>
    </row>
    <row r="20" spans="1:6" x14ac:dyDescent="0.2">
      <c r="A20" s="22" t="s">
        <v>22</v>
      </c>
      <c r="B20" s="44"/>
      <c r="C20" s="49"/>
      <c r="D20" s="44"/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0</v>
      </c>
      <c r="D24" s="44">
        <f>D23+D22+D21+D20</f>
        <v>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>
        <v>5000</v>
      </c>
      <c r="D25" s="44">
        <v>5000</v>
      </c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5000</v>
      </c>
      <c r="D28" s="44">
        <f>D27+D26+D25</f>
        <v>5000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308482</v>
      </c>
      <c r="D29" s="48">
        <f>D28+D24+D19+D15</f>
        <v>332829</v>
      </c>
      <c r="E29" s="53">
        <f>D29-C29</f>
        <v>24347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29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4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4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4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4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4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4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4"/>
      <c r="D43" s="44"/>
      <c r="E43" s="44"/>
      <c r="F43" s="9"/>
    </row>
    <row r="44" spans="1:6" x14ac:dyDescent="0.2">
      <c r="A44" s="22" t="s">
        <v>25</v>
      </c>
      <c r="B44" s="44"/>
      <c r="C44" s="44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4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4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4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48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294232</v>
      </c>
      <c r="D54" s="44">
        <f t="shared" si="3"/>
        <v>318579</v>
      </c>
      <c r="E54" s="44">
        <f>D54-C54</f>
        <v>24347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294232</v>
      </c>
      <c r="D57" s="44">
        <f t="shared" si="3"/>
        <v>318579</v>
      </c>
      <c r="E57" s="44">
        <f t="shared" si="5"/>
        <v>24347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1500</v>
      </c>
      <c r="D58" s="44">
        <f t="shared" si="3"/>
        <v>1500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3750</v>
      </c>
      <c r="D59" s="44">
        <f t="shared" si="3"/>
        <v>3750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4000</v>
      </c>
      <c r="D60" s="44">
        <f t="shared" si="3"/>
        <v>4000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9250</v>
      </c>
      <c r="D61" s="44">
        <f t="shared" si="3"/>
        <v>9250</v>
      </c>
      <c r="E61" s="44">
        <f t="shared" si="5"/>
        <v>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5000</v>
      </c>
      <c r="D67" s="44">
        <f t="shared" si="3"/>
        <v>5000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5000</v>
      </c>
      <c r="D70" s="44">
        <f t="shared" si="4"/>
        <v>5000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308482</v>
      </c>
      <c r="D71" s="44">
        <f t="shared" si="6"/>
        <v>332829</v>
      </c>
      <c r="E71" s="44">
        <f t="shared" si="5"/>
        <v>24347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294232</v>
      </c>
      <c r="D75" s="44">
        <f t="shared" si="7"/>
        <v>318579</v>
      </c>
      <c r="E75" s="44">
        <f>D75-C75</f>
        <v>24347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294232</v>
      </c>
      <c r="D78" s="44">
        <f t="shared" si="7"/>
        <v>318579</v>
      </c>
      <c r="E78" s="44">
        <f t="shared" si="8"/>
        <v>24347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1500</v>
      </c>
      <c r="D79" s="44">
        <f t="shared" si="7"/>
        <v>1500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3750</v>
      </c>
      <c r="D80" s="44">
        <f t="shared" si="7"/>
        <v>3750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4000</v>
      </c>
      <c r="D81" s="44">
        <f t="shared" si="7"/>
        <v>4000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9250</v>
      </c>
      <c r="D82" s="44">
        <f t="shared" si="7"/>
        <v>9250</v>
      </c>
      <c r="E82" s="58">
        <f t="shared" si="8"/>
        <v>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0</v>
      </c>
      <c r="D87" s="44">
        <f t="shared" si="7"/>
        <v>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5000</v>
      </c>
      <c r="D88" s="44">
        <f t="shared" si="7"/>
        <v>5000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5000</v>
      </c>
      <c r="D91" s="44">
        <f t="shared" si="9"/>
        <v>5000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308482</v>
      </c>
      <c r="D92" s="44">
        <f t="shared" si="9"/>
        <v>332829</v>
      </c>
      <c r="E92" s="59">
        <f t="shared" si="8"/>
        <v>24347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294232</v>
      </c>
      <c r="D96" s="44">
        <f>D75</f>
        <v>318579</v>
      </c>
      <c r="E96" s="44">
        <f>D96-C96</f>
        <v>24347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294232</v>
      </c>
      <c r="D99" s="44">
        <f t="shared" si="10"/>
        <v>318579</v>
      </c>
      <c r="E99" s="44">
        <f t="shared" si="11"/>
        <v>24347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1500</v>
      </c>
      <c r="D100" s="44">
        <f t="shared" si="10"/>
        <v>1500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3750</v>
      </c>
      <c r="D101" s="44">
        <f t="shared" si="10"/>
        <v>3750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4000</v>
      </c>
      <c r="D102" s="44">
        <f t="shared" si="10"/>
        <v>4000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9250</v>
      </c>
      <c r="D103" s="44">
        <f t="shared" si="10"/>
        <v>9250</v>
      </c>
      <c r="E103" s="44">
        <f t="shared" si="11"/>
        <v>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0</v>
      </c>
      <c r="D108" s="44">
        <f t="shared" si="10"/>
        <v>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5000</v>
      </c>
      <c r="D109" s="44">
        <f t="shared" si="10"/>
        <v>5000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5000</v>
      </c>
      <c r="D112" s="44">
        <f t="shared" si="10"/>
        <v>5000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308482</v>
      </c>
      <c r="D113" s="48">
        <f t="shared" si="12"/>
        <v>332829</v>
      </c>
      <c r="E113" s="48">
        <f t="shared" si="11"/>
        <v>24347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4F90B-98D9-4920-9167-A1B8AF67ADDB}">
  <sheetPr codeName="Sheet62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6" sqref="A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136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29" t="s">
        <v>112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29" t="s">
        <v>43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f>128740+72196+2500</f>
        <v>203436</v>
      </c>
      <c r="D12" s="44">
        <f>123818+77604</f>
        <v>201422</v>
      </c>
      <c r="E12" s="44">
        <f>D12-C12</f>
        <v>-2014</v>
      </c>
      <c r="F12" s="9"/>
    </row>
    <row r="13" spans="1:7" x14ac:dyDescent="0.2">
      <c r="A13" s="22" t="s">
        <v>8</v>
      </c>
      <c r="B13" s="44"/>
      <c r="C13" s="49"/>
      <c r="D13" s="44"/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203436</v>
      </c>
      <c r="D15" s="44">
        <f>D14+D13+D12</f>
        <v>201422</v>
      </c>
      <c r="E15" s="44">
        <f>D15-C15</f>
        <v>-2014</v>
      </c>
      <c r="F15" s="9"/>
    </row>
    <row r="16" spans="1:7" x14ac:dyDescent="0.2">
      <c r="A16" s="22" t="s">
        <v>19</v>
      </c>
      <c r="B16" s="44"/>
      <c r="C16" s="49">
        <v>1000</v>
      </c>
      <c r="D16" s="44">
        <v>1000</v>
      </c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>
        <f>5000+5000+250</f>
        <v>10250</v>
      </c>
      <c r="D17" s="44">
        <f>10000+250</f>
        <v>10250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>
        <f>3000+2000</f>
        <v>5000</v>
      </c>
      <c r="D18" s="44">
        <v>5000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16250</v>
      </c>
      <c r="D19" s="44">
        <f>D18+D17+D16</f>
        <v>16250</v>
      </c>
      <c r="E19" s="44">
        <f>D19-C19</f>
        <v>0</v>
      </c>
      <c r="F19" s="9"/>
    </row>
    <row r="20" spans="1:6" x14ac:dyDescent="0.2">
      <c r="A20" s="22" t="s">
        <v>22</v>
      </c>
      <c r="B20" s="44"/>
      <c r="C20" s="49"/>
      <c r="D20" s="44"/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4">
        <v>93099</v>
      </c>
      <c r="E21" s="44">
        <f t="shared" si="0"/>
        <v>93099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0</v>
      </c>
      <c r="D24" s="44">
        <f>D23+D22+D21+D20</f>
        <v>93099</v>
      </c>
      <c r="E24" s="44">
        <f>D24-C24</f>
        <v>93099</v>
      </c>
      <c r="F24" s="9"/>
    </row>
    <row r="25" spans="1:6" x14ac:dyDescent="0.2">
      <c r="A25" s="22" t="s">
        <v>26</v>
      </c>
      <c r="B25" s="44"/>
      <c r="C25" s="49"/>
      <c r="D25" s="44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0</v>
      </c>
      <c r="D28" s="44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219686</v>
      </c>
      <c r="D29" s="48">
        <f>D28+D24+D19+D15</f>
        <v>310771</v>
      </c>
      <c r="E29" s="53">
        <f>D29-C29</f>
        <v>91085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29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4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4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4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4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4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4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4"/>
      <c r="D43" s="44"/>
      <c r="E43" s="44"/>
      <c r="F43" s="9"/>
    </row>
    <row r="44" spans="1:6" x14ac:dyDescent="0.2">
      <c r="A44" s="22" t="s">
        <v>25</v>
      </c>
      <c r="B44" s="44"/>
      <c r="C44" s="44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4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4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4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48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203436</v>
      </c>
      <c r="D54" s="44">
        <f t="shared" si="3"/>
        <v>201422</v>
      </c>
      <c r="E54" s="44">
        <f>D54-C54</f>
        <v>-2014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203436</v>
      </c>
      <c r="D57" s="44">
        <f t="shared" si="3"/>
        <v>201422</v>
      </c>
      <c r="E57" s="44">
        <f t="shared" si="5"/>
        <v>-2014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1000</v>
      </c>
      <c r="D58" s="44">
        <f t="shared" si="3"/>
        <v>1000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10250</v>
      </c>
      <c r="D59" s="44">
        <f t="shared" si="3"/>
        <v>10250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5000</v>
      </c>
      <c r="D60" s="44">
        <f t="shared" si="3"/>
        <v>5000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16250</v>
      </c>
      <c r="D61" s="44">
        <f t="shared" si="3"/>
        <v>16250</v>
      </c>
      <c r="E61" s="44">
        <f t="shared" si="5"/>
        <v>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93099</v>
      </c>
      <c r="E63" s="44">
        <f t="shared" si="5"/>
        <v>93099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0</v>
      </c>
      <c r="D66" s="44">
        <f t="shared" si="3"/>
        <v>93099</v>
      </c>
      <c r="E66" s="44">
        <f t="shared" si="5"/>
        <v>93099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219686</v>
      </c>
      <c r="D71" s="44">
        <f t="shared" si="6"/>
        <v>310771</v>
      </c>
      <c r="E71" s="44">
        <f t="shared" si="5"/>
        <v>91085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203436</v>
      </c>
      <c r="D75" s="44">
        <f t="shared" si="7"/>
        <v>201422</v>
      </c>
      <c r="E75" s="44">
        <f>D75-C75</f>
        <v>-2014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203436</v>
      </c>
      <c r="D78" s="44">
        <f t="shared" si="7"/>
        <v>201422</v>
      </c>
      <c r="E78" s="44">
        <f t="shared" si="8"/>
        <v>-2014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1000</v>
      </c>
      <c r="D79" s="44">
        <f t="shared" si="7"/>
        <v>1000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10250</v>
      </c>
      <c r="D80" s="44">
        <f t="shared" si="7"/>
        <v>10250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5000</v>
      </c>
      <c r="D81" s="44">
        <f t="shared" si="7"/>
        <v>5000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16250</v>
      </c>
      <c r="D82" s="44">
        <f t="shared" si="7"/>
        <v>16250</v>
      </c>
      <c r="E82" s="58">
        <f t="shared" si="8"/>
        <v>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93099</v>
      </c>
      <c r="E84" s="58">
        <f t="shared" si="8"/>
        <v>93099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0</v>
      </c>
      <c r="D87" s="44">
        <f t="shared" si="7"/>
        <v>93099</v>
      </c>
      <c r="E87" s="58">
        <f t="shared" si="8"/>
        <v>93099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219686</v>
      </c>
      <c r="D92" s="44">
        <f t="shared" si="9"/>
        <v>310771</v>
      </c>
      <c r="E92" s="59">
        <f t="shared" si="8"/>
        <v>91085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203436</v>
      </c>
      <c r="D96" s="44">
        <f>D75</f>
        <v>201422</v>
      </c>
      <c r="E96" s="44">
        <f>D96-C96</f>
        <v>-2014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203436</v>
      </c>
      <c r="D99" s="44">
        <f t="shared" si="10"/>
        <v>201422</v>
      </c>
      <c r="E99" s="44">
        <f t="shared" si="11"/>
        <v>-2014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1000</v>
      </c>
      <c r="D100" s="44">
        <f t="shared" si="10"/>
        <v>1000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10250</v>
      </c>
      <c r="D101" s="44">
        <f t="shared" si="10"/>
        <v>10250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5000</v>
      </c>
      <c r="D102" s="44">
        <f t="shared" si="10"/>
        <v>5000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16250</v>
      </c>
      <c r="D103" s="44">
        <f t="shared" si="10"/>
        <v>16250</v>
      </c>
      <c r="E103" s="44">
        <f t="shared" si="11"/>
        <v>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93099</v>
      </c>
      <c r="E105" s="44">
        <f t="shared" si="11"/>
        <v>93099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0</v>
      </c>
      <c r="D108" s="44">
        <f t="shared" si="10"/>
        <v>93099</v>
      </c>
      <c r="E108" s="44">
        <f t="shared" si="11"/>
        <v>93099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219686</v>
      </c>
      <c r="D113" s="48">
        <f t="shared" si="12"/>
        <v>310771</v>
      </c>
      <c r="E113" s="48">
        <f t="shared" si="11"/>
        <v>91085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C5906-ACAC-4ED7-AA11-A66E5FB479F9}">
  <sheetPr codeName="Sheet64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8" sqref="A8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136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29" t="s">
        <v>114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29" t="s">
        <v>43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v>48818</v>
      </c>
      <c r="D12" s="44">
        <v>50773</v>
      </c>
      <c r="E12" s="44">
        <f>D12-C12</f>
        <v>1955</v>
      </c>
      <c r="F12" s="9"/>
    </row>
    <row r="13" spans="1:7" x14ac:dyDescent="0.2">
      <c r="A13" s="22" t="s">
        <v>8</v>
      </c>
      <c r="B13" s="44"/>
      <c r="C13" s="49">
        <f>17000+7500</f>
        <v>24500</v>
      </c>
      <c r="D13" s="44">
        <v>17000</v>
      </c>
      <c r="E13" s="44">
        <f>D13-C13</f>
        <v>-7500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73318</v>
      </c>
      <c r="D15" s="44">
        <f>D14+D13+D12</f>
        <v>67773</v>
      </c>
      <c r="E15" s="44">
        <f>D15-C15</f>
        <v>-5545</v>
      </c>
      <c r="F15" s="9"/>
    </row>
    <row r="16" spans="1:7" x14ac:dyDescent="0.2">
      <c r="A16" s="22" t="s">
        <v>19</v>
      </c>
      <c r="B16" s="44"/>
      <c r="C16" s="49"/>
      <c r="D16" s="44"/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>
        <f>6000+50</f>
        <v>6050</v>
      </c>
      <c r="D17" s="44">
        <f>6000+50</f>
        <v>6050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>
        <v>3000</v>
      </c>
      <c r="D18" s="44">
        <v>3000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9050</v>
      </c>
      <c r="D19" s="44">
        <f>D18+D17+D16</f>
        <v>9050</v>
      </c>
      <c r="E19" s="44">
        <f>D19-C19</f>
        <v>0</v>
      </c>
      <c r="F19" s="9"/>
    </row>
    <row r="20" spans="1:6" x14ac:dyDescent="0.2">
      <c r="A20" s="22" t="s">
        <v>22</v>
      </c>
      <c r="B20" s="44"/>
      <c r="C20" s="49">
        <v>4500</v>
      </c>
      <c r="D20" s="44">
        <v>4500</v>
      </c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4500</v>
      </c>
      <c r="D24" s="44">
        <f>D23+D22+D21+D20</f>
        <v>4500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>
        <v>500</v>
      </c>
      <c r="D25" s="44">
        <v>500</v>
      </c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500</v>
      </c>
      <c r="D28" s="44">
        <f>D27+D26+D25</f>
        <v>500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87368</v>
      </c>
      <c r="D29" s="48">
        <f>D28+D24+D19+D15</f>
        <v>81823</v>
      </c>
      <c r="E29" s="53">
        <f>D29-C29</f>
        <v>-5545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29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4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4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4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4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4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4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4"/>
      <c r="D43" s="44"/>
      <c r="E43" s="44"/>
      <c r="F43" s="9"/>
    </row>
    <row r="44" spans="1:6" x14ac:dyDescent="0.2">
      <c r="A44" s="22" t="s">
        <v>25</v>
      </c>
      <c r="B44" s="44"/>
      <c r="C44" s="44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4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4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4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48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48818</v>
      </c>
      <c r="D54" s="44">
        <f t="shared" si="3"/>
        <v>50773</v>
      </c>
      <c r="E54" s="44">
        <f>D54-C54</f>
        <v>1955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24500</v>
      </c>
      <c r="D55" s="44">
        <f t="shared" si="3"/>
        <v>17000</v>
      </c>
      <c r="E55" s="44">
        <f t="shared" ref="E55:E71" si="5">D55-C55</f>
        <v>-7500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73318</v>
      </c>
      <c r="D57" s="44">
        <f t="shared" si="3"/>
        <v>67773</v>
      </c>
      <c r="E57" s="44">
        <f t="shared" si="5"/>
        <v>-5545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6050</v>
      </c>
      <c r="D59" s="44">
        <f t="shared" si="3"/>
        <v>6050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3000</v>
      </c>
      <c r="D60" s="44">
        <f t="shared" si="3"/>
        <v>3000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9050</v>
      </c>
      <c r="D61" s="44">
        <f t="shared" si="3"/>
        <v>9050</v>
      </c>
      <c r="E61" s="44">
        <f t="shared" si="5"/>
        <v>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4500</v>
      </c>
      <c r="D62" s="44">
        <f t="shared" si="3"/>
        <v>4500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4500</v>
      </c>
      <c r="D66" s="44">
        <f t="shared" si="3"/>
        <v>4500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500</v>
      </c>
      <c r="D67" s="44">
        <f t="shared" si="3"/>
        <v>500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500</v>
      </c>
      <c r="D70" s="44">
        <f t="shared" si="4"/>
        <v>500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87368</v>
      </c>
      <c r="D71" s="44">
        <f t="shared" si="6"/>
        <v>81823</v>
      </c>
      <c r="E71" s="44">
        <f t="shared" si="5"/>
        <v>-5545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48818</v>
      </c>
      <c r="D75" s="44">
        <f t="shared" si="7"/>
        <v>50773</v>
      </c>
      <c r="E75" s="44">
        <f>D75-C75</f>
        <v>1955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24500</v>
      </c>
      <c r="D76" s="44">
        <f t="shared" si="7"/>
        <v>17000</v>
      </c>
      <c r="E76" s="44">
        <f t="shared" ref="E76:E92" si="8">D76-C76</f>
        <v>-7500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73318</v>
      </c>
      <c r="D78" s="44">
        <f t="shared" si="7"/>
        <v>67773</v>
      </c>
      <c r="E78" s="44">
        <f t="shared" si="8"/>
        <v>-5545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6050</v>
      </c>
      <c r="D80" s="44">
        <f t="shared" si="7"/>
        <v>6050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3000</v>
      </c>
      <c r="D81" s="44">
        <f t="shared" si="7"/>
        <v>3000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9050</v>
      </c>
      <c r="D82" s="44">
        <f t="shared" si="7"/>
        <v>9050</v>
      </c>
      <c r="E82" s="58">
        <f t="shared" si="8"/>
        <v>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4500</v>
      </c>
      <c r="D83" s="44">
        <f t="shared" si="7"/>
        <v>4500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4500</v>
      </c>
      <c r="D87" s="44">
        <f t="shared" si="7"/>
        <v>4500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500</v>
      </c>
      <c r="D88" s="44">
        <f t="shared" si="7"/>
        <v>500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500</v>
      </c>
      <c r="D91" s="44">
        <f t="shared" si="9"/>
        <v>500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87368</v>
      </c>
      <c r="D92" s="44">
        <f t="shared" si="9"/>
        <v>81823</v>
      </c>
      <c r="E92" s="59">
        <f t="shared" si="8"/>
        <v>-5545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48818</v>
      </c>
      <c r="D96" s="44">
        <f>D75</f>
        <v>50773</v>
      </c>
      <c r="E96" s="44">
        <f>D96-C96</f>
        <v>1955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24500</v>
      </c>
      <c r="D97" s="44">
        <f t="shared" si="10"/>
        <v>17000</v>
      </c>
      <c r="E97" s="44">
        <f t="shared" ref="E97:E113" si="11">D97-C97</f>
        <v>-7500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73318</v>
      </c>
      <c r="D99" s="44">
        <f t="shared" si="10"/>
        <v>67773</v>
      </c>
      <c r="E99" s="44">
        <f t="shared" si="11"/>
        <v>-5545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0</v>
      </c>
      <c r="D100" s="44">
        <f t="shared" si="10"/>
        <v>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6050</v>
      </c>
      <c r="D101" s="44">
        <f t="shared" si="10"/>
        <v>6050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3000</v>
      </c>
      <c r="D102" s="44">
        <f t="shared" si="10"/>
        <v>3000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9050</v>
      </c>
      <c r="D103" s="44">
        <f t="shared" si="10"/>
        <v>9050</v>
      </c>
      <c r="E103" s="44">
        <f t="shared" si="11"/>
        <v>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4500</v>
      </c>
      <c r="D104" s="44">
        <f t="shared" si="10"/>
        <v>4500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4500</v>
      </c>
      <c r="D108" s="44">
        <f t="shared" si="10"/>
        <v>4500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500</v>
      </c>
      <c r="D109" s="44">
        <f t="shared" si="10"/>
        <v>500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500</v>
      </c>
      <c r="D112" s="44">
        <f t="shared" si="10"/>
        <v>500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87368</v>
      </c>
      <c r="D113" s="48">
        <f t="shared" si="12"/>
        <v>81823</v>
      </c>
      <c r="E113" s="48">
        <f t="shared" si="11"/>
        <v>-5545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E1F6B-1516-40A9-9969-737D20711D7B}">
  <sheetPr codeName="Sheet65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6" sqref="A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136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29" t="s">
        <v>115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29" t="s">
        <v>43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f>70000+420110+35000+2000</f>
        <v>527110</v>
      </c>
      <c r="D12" s="44">
        <f>103000+560520+35000+2000</f>
        <v>700520</v>
      </c>
      <c r="E12" s="44">
        <f>D12-C12</f>
        <v>173410</v>
      </c>
      <c r="F12" s="9"/>
    </row>
    <row r="13" spans="1:7" x14ac:dyDescent="0.2">
      <c r="A13" s="22" t="s">
        <v>8</v>
      </c>
      <c r="B13" s="44"/>
      <c r="C13" s="49">
        <v>2500</v>
      </c>
      <c r="D13" s="44">
        <v>2500</v>
      </c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529610</v>
      </c>
      <c r="D15" s="44">
        <f>D14+D13+D12</f>
        <v>703020</v>
      </c>
      <c r="E15" s="44">
        <f>D15-C15</f>
        <v>173410</v>
      </c>
      <c r="F15" s="9"/>
    </row>
    <row r="16" spans="1:7" x14ac:dyDescent="0.2">
      <c r="A16" s="22" t="s">
        <v>19</v>
      </c>
      <c r="B16" s="44"/>
      <c r="C16" s="49">
        <v>1500</v>
      </c>
      <c r="D16" s="44">
        <v>1500</v>
      </c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>
        <f>38000+100</f>
        <v>38100</v>
      </c>
      <c r="D17" s="44">
        <f>38000+100</f>
        <v>38100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>
        <v>30000</v>
      </c>
      <c r="D18" s="44">
        <v>30000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69600</v>
      </c>
      <c r="D19" s="44">
        <f>D18+D17+D16</f>
        <v>69600</v>
      </c>
      <c r="E19" s="44">
        <f>D19-C19</f>
        <v>0</v>
      </c>
      <c r="F19" s="9"/>
    </row>
    <row r="20" spans="1:6" x14ac:dyDescent="0.2">
      <c r="A20" s="22" t="s">
        <v>22</v>
      </c>
      <c r="B20" s="44"/>
      <c r="C20" s="49">
        <f>3000+5000</f>
        <v>8000</v>
      </c>
      <c r="D20" s="44">
        <v>8000</v>
      </c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8000</v>
      </c>
      <c r="D24" s="44">
        <f>D23+D22+D21+D20</f>
        <v>8000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>
        <v>20000</v>
      </c>
      <c r="D25" s="44">
        <v>20000</v>
      </c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20000</v>
      </c>
      <c r="D28" s="44">
        <f>D27+D26+D25</f>
        <v>20000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627210</v>
      </c>
      <c r="D29" s="48">
        <f>D28+D24+D19+D15</f>
        <v>800620</v>
      </c>
      <c r="E29" s="53">
        <f>D29-C29</f>
        <v>173410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29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4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4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4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4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4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4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4"/>
      <c r="D43" s="44"/>
      <c r="E43" s="44"/>
      <c r="F43" s="9"/>
    </row>
    <row r="44" spans="1:6" x14ac:dyDescent="0.2">
      <c r="A44" s="22" t="s">
        <v>25</v>
      </c>
      <c r="B44" s="44"/>
      <c r="C44" s="44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4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4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4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48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527110</v>
      </c>
      <c r="D54" s="44">
        <f t="shared" si="3"/>
        <v>700520</v>
      </c>
      <c r="E54" s="44">
        <f>D54-C54</f>
        <v>173410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2500</v>
      </c>
      <c r="D55" s="44">
        <f t="shared" si="3"/>
        <v>2500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529610</v>
      </c>
      <c r="D57" s="44">
        <f t="shared" si="3"/>
        <v>703020</v>
      </c>
      <c r="E57" s="44">
        <f t="shared" si="5"/>
        <v>173410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1500</v>
      </c>
      <c r="D58" s="44">
        <f t="shared" si="3"/>
        <v>1500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38100</v>
      </c>
      <c r="D59" s="44">
        <f t="shared" si="3"/>
        <v>38100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30000</v>
      </c>
      <c r="D60" s="44">
        <f t="shared" si="3"/>
        <v>30000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69600</v>
      </c>
      <c r="D61" s="44">
        <f t="shared" si="3"/>
        <v>69600</v>
      </c>
      <c r="E61" s="44">
        <f t="shared" si="5"/>
        <v>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8000</v>
      </c>
      <c r="D62" s="44">
        <f t="shared" si="3"/>
        <v>8000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8000</v>
      </c>
      <c r="D66" s="44">
        <f t="shared" si="3"/>
        <v>8000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20000</v>
      </c>
      <c r="D67" s="44">
        <f t="shared" si="3"/>
        <v>20000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20000</v>
      </c>
      <c r="D70" s="44">
        <f t="shared" si="4"/>
        <v>20000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627210</v>
      </c>
      <c r="D71" s="44">
        <f t="shared" si="6"/>
        <v>800620</v>
      </c>
      <c r="E71" s="44">
        <f t="shared" si="5"/>
        <v>173410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527110</v>
      </c>
      <c r="D75" s="44">
        <f t="shared" si="7"/>
        <v>700520</v>
      </c>
      <c r="E75" s="44">
        <f>D75-C75</f>
        <v>173410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2500</v>
      </c>
      <c r="D76" s="44">
        <f t="shared" si="7"/>
        <v>2500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529610</v>
      </c>
      <c r="D78" s="44">
        <f t="shared" si="7"/>
        <v>703020</v>
      </c>
      <c r="E78" s="44">
        <f t="shared" si="8"/>
        <v>173410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1500</v>
      </c>
      <c r="D79" s="44">
        <f t="shared" si="7"/>
        <v>1500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38100</v>
      </c>
      <c r="D80" s="44">
        <f t="shared" si="7"/>
        <v>38100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30000</v>
      </c>
      <c r="D81" s="44">
        <f t="shared" si="7"/>
        <v>30000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69600</v>
      </c>
      <c r="D82" s="44">
        <f t="shared" si="7"/>
        <v>69600</v>
      </c>
      <c r="E82" s="58">
        <f t="shared" si="8"/>
        <v>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8000</v>
      </c>
      <c r="D83" s="44">
        <f t="shared" si="7"/>
        <v>8000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8000</v>
      </c>
      <c r="D87" s="44">
        <f t="shared" si="7"/>
        <v>8000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20000</v>
      </c>
      <c r="D88" s="44">
        <f t="shared" si="7"/>
        <v>20000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20000</v>
      </c>
      <c r="D91" s="44">
        <f t="shared" si="9"/>
        <v>20000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627210</v>
      </c>
      <c r="D92" s="44">
        <f t="shared" si="9"/>
        <v>800620</v>
      </c>
      <c r="E92" s="59">
        <f t="shared" si="8"/>
        <v>173410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527110</v>
      </c>
      <c r="D96" s="44">
        <f>D75</f>
        <v>700520</v>
      </c>
      <c r="E96" s="44">
        <f>D96-C96</f>
        <v>173410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2500</v>
      </c>
      <c r="D97" s="44">
        <f t="shared" si="10"/>
        <v>2500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529610</v>
      </c>
      <c r="D99" s="44">
        <f t="shared" si="10"/>
        <v>703020</v>
      </c>
      <c r="E99" s="44">
        <f t="shared" si="11"/>
        <v>173410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1500</v>
      </c>
      <c r="D100" s="44">
        <f t="shared" si="10"/>
        <v>1500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38100</v>
      </c>
      <c r="D101" s="44">
        <f t="shared" si="10"/>
        <v>38100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30000</v>
      </c>
      <c r="D102" s="44">
        <f t="shared" si="10"/>
        <v>30000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69600</v>
      </c>
      <c r="D103" s="44">
        <f t="shared" si="10"/>
        <v>69600</v>
      </c>
      <c r="E103" s="44">
        <f t="shared" si="11"/>
        <v>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8000</v>
      </c>
      <c r="D104" s="44">
        <f t="shared" si="10"/>
        <v>8000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8000</v>
      </c>
      <c r="D108" s="44">
        <f t="shared" si="10"/>
        <v>8000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20000</v>
      </c>
      <c r="D109" s="44">
        <f t="shared" si="10"/>
        <v>20000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20000</v>
      </c>
      <c r="D112" s="44">
        <f t="shared" si="10"/>
        <v>20000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627210</v>
      </c>
      <c r="D113" s="48">
        <f t="shared" si="12"/>
        <v>800620</v>
      </c>
      <c r="E113" s="48">
        <f t="shared" si="11"/>
        <v>173410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72DA0-1505-46D0-A3F1-4DCCCBE0012B}">
  <sheetPr codeName="Sheet66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8" sqref="A8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136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116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108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f>107010+94682</f>
        <v>201692</v>
      </c>
      <c r="D12" s="44">
        <f>117832+97490</f>
        <v>215322</v>
      </c>
      <c r="E12" s="44">
        <f>D12-C12</f>
        <v>13630</v>
      </c>
      <c r="F12" s="9"/>
    </row>
    <row r="13" spans="1:7" x14ac:dyDescent="0.2">
      <c r="A13" s="22" t="s">
        <v>8</v>
      </c>
      <c r="B13" s="44"/>
      <c r="C13" s="49"/>
      <c r="D13" s="44"/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201692</v>
      </c>
      <c r="D15" s="44">
        <f>D14+D13+D12</f>
        <v>215322</v>
      </c>
      <c r="E15" s="44">
        <f>D15-C15</f>
        <v>13630</v>
      </c>
      <c r="F15" s="9"/>
    </row>
    <row r="16" spans="1:7" x14ac:dyDescent="0.2">
      <c r="A16" s="22" t="s">
        <v>19</v>
      </c>
      <c r="B16" s="44"/>
      <c r="C16" s="49">
        <v>1000</v>
      </c>
      <c r="D16" s="44">
        <v>1000</v>
      </c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>
        <f>50000+250</f>
        <v>50250</v>
      </c>
      <c r="D17" s="44">
        <f>50000+250</f>
        <v>50250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>
        <v>10000</v>
      </c>
      <c r="D18" s="44">
        <v>15000</v>
      </c>
      <c r="E18" s="44">
        <f t="shared" si="0"/>
        <v>5000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61250</v>
      </c>
      <c r="D19" s="44">
        <f>D18+D17+D16</f>
        <v>66250</v>
      </c>
      <c r="E19" s="44">
        <f>D19-C19</f>
        <v>5000</v>
      </c>
      <c r="F19" s="9"/>
    </row>
    <row r="20" spans="1:6" x14ac:dyDescent="0.2">
      <c r="A20" s="22" t="s">
        <v>22</v>
      </c>
      <c r="B20" s="44"/>
      <c r="C20" s="49"/>
      <c r="D20" s="44"/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>
        <v>5000</v>
      </c>
      <c r="D21" s="44">
        <v>5000</v>
      </c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5000</v>
      </c>
      <c r="D24" s="44">
        <f>D23+D22+D21+D20</f>
        <v>5000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>
        <v>7500</v>
      </c>
      <c r="D25" s="44">
        <v>7500</v>
      </c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7500</v>
      </c>
      <c r="D28" s="44">
        <f>D27+D26+D25</f>
        <v>7500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275442</v>
      </c>
      <c r="D29" s="48">
        <f>D28+D24+D19+D15</f>
        <v>294072</v>
      </c>
      <c r="E29" s="53">
        <f>D29-C29</f>
        <v>18630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29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4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4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4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4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4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4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4"/>
      <c r="D43" s="44"/>
      <c r="E43" s="44"/>
      <c r="F43" s="9"/>
    </row>
    <row r="44" spans="1:6" x14ac:dyDescent="0.2">
      <c r="A44" s="22" t="s">
        <v>25</v>
      </c>
      <c r="B44" s="44"/>
      <c r="C44" s="44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4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4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4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48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201692</v>
      </c>
      <c r="D54" s="44">
        <f t="shared" si="3"/>
        <v>215322</v>
      </c>
      <c r="E54" s="44">
        <f>D54-C54</f>
        <v>13630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201692</v>
      </c>
      <c r="D57" s="44">
        <f t="shared" si="3"/>
        <v>215322</v>
      </c>
      <c r="E57" s="44">
        <f t="shared" si="5"/>
        <v>13630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1000</v>
      </c>
      <c r="D58" s="44">
        <f t="shared" si="3"/>
        <v>1000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50250</v>
      </c>
      <c r="D59" s="44">
        <f t="shared" si="3"/>
        <v>50250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10000</v>
      </c>
      <c r="D60" s="44">
        <f t="shared" si="3"/>
        <v>15000</v>
      </c>
      <c r="E60" s="44">
        <f t="shared" si="5"/>
        <v>5000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61250</v>
      </c>
      <c r="D61" s="44">
        <f t="shared" si="3"/>
        <v>66250</v>
      </c>
      <c r="E61" s="44">
        <f t="shared" si="5"/>
        <v>5000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5000</v>
      </c>
      <c r="D63" s="44">
        <f t="shared" si="3"/>
        <v>5000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5000</v>
      </c>
      <c r="D66" s="44">
        <f t="shared" si="3"/>
        <v>5000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7500</v>
      </c>
      <c r="D67" s="44">
        <f t="shared" si="3"/>
        <v>7500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7500</v>
      </c>
      <c r="D70" s="44">
        <f t="shared" si="4"/>
        <v>7500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275442</v>
      </c>
      <c r="D71" s="44">
        <f t="shared" si="6"/>
        <v>294072</v>
      </c>
      <c r="E71" s="44">
        <f t="shared" si="5"/>
        <v>18630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201692</v>
      </c>
      <c r="D75" s="44">
        <f t="shared" si="7"/>
        <v>215322</v>
      </c>
      <c r="E75" s="44">
        <f>D75-C75</f>
        <v>13630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201692</v>
      </c>
      <c r="D78" s="44">
        <f t="shared" si="7"/>
        <v>215322</v>
      </c>
      <c r="E78" s="44">
        <f t="shared" si="8"/>
        <v>13630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1000</v>
      </c>
      <c r="D79" s="44">
        <f t="shared" si="7"/>
        <v>1000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50250</v>
      </c>
      <c r="D80" s="44">
        <f t="shared" si="7"/>
        <v>50250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10000</v>
      </c>
      <c r="D81" s="44">
        <f t="shared" si="7"/>
        <v>15000</v>
      </c>
      <c r="E81" s="58">
        <f t="shared" si="8"/>
        <v>5000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61250</v>
      </c>
      <c r="D82" s="44">
        <f t="shared" si="7"/>
        <v>66250</v>
      </c>
      <c r="E82" s="58">
        <f t="shared" si="8"/>
        <v>5000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5000</v>
      </c>
      <c r="D84" s="44">
        <f t="shared" si="7"/>
        <v>5000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5000</v>
      </c>
      <c r="D87" s="44">
        <f t="shared" si="7"/>
        <v>5000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7500</v>
      </c>
      <c r="D88" s="44">
        <f t="shared" si="7"/>
        <v>7500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7500</v>
      </c>
      <c r="D91" s="44">
        <f t="shared" si="9"/>
        <v>7500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275442</v>
      </c>
      <c r="D92" s="44">
        <f t="shared" si="9"/>
        <v>294072</v>
      </c>
      <c r="E92" s="59">
        <f t="shared" si="8"/>
        <v>18630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201692</v>
      </c>
      <c r="D96" s="44">
        <f>D75</f>
        <v>215322</v>
      </c>
      <c r="E96" s="44">
        <f>D96-C96</f>
        <v>13630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201692</v>
      </c>
      <c r="D99" s="44">
        <f t="shared" si="10"/>
        <v>215322</v>
      </c>
      <c r="E99" s="44">
        <f t="shared" si="11"/>
        <v>13630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1000</v>
      </c>
      <c r="D100" s="44">
        <f t="shared" si="10"/>
        <v>1000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50250</v>
      </c>
      <c r="D101" s="44">
        <f t="shared" si="10"/>
        <v>50250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10000</v>
      </c>
      <c r="D102" s="44">
        <f t="shared" si="10"/>
        <v>15000</v>
      </c>
      <c r="E102" s="44">
        <f t="shared" si="11"/>
        <v>5000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61250</v>
      </c>
      <c r="D103" s="44">
        <f t="shared" si="10"/>
        <v>66250</v>
      </c>
      <c r="E103" s="44">
        <f t="shared" si="11"/>
        <v>5000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5000</v>
      </c>
      <c r="D105" s="44">
        <f t="shared" si="10"/>
        <v>5000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5000</v>
      </c>
      <c r="D108" s="44">
        <f t="shared" si="10"/>
        <v>5000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7500</v>
      </c>
      <c r="D109" s="44">
        <f t="shared" si="10"/>
        <v>7500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7500</v>
      </c>
      <c r="D112" s="44">
        <f t="shared" si="10"/>
        <v>7500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275442</v>
      </c>
      <c r="D113" s="48">
        <f t="shared" si="12"/>
        <v>294072</v>
      </c>
      <c r="E113" s="48">
        <f t="shared" si="11"/>
        <v>18630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8E476-A4AE-47FB-9594-0764A109758B}">
  <sheetPr codeName="Sheet67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6" sqref="A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136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117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29" t="s">
        <v>43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v>0</v>
      </c>
      <c r="D12" s="44"/>
      <c r="E12" s="44">
        <f>D12-C12</f>
        <v>0</v>
      </c>
      <c r="F12" s="9"/>
    </row>
    <row r="13" spans="1:7" x14ac:dyDescent="0.2">
      <c r="A13" s="22" t="s">
        <v>8</v>
      </c>
      <c r="B13" s="44"/>
      <c r="C13" s="49"/>
      <c r="D13" s="44"/>
      <c r="E13" s="44">
        <f>D13-C13</f>
        <v>0</v>
      </c>
      <c r="F13" s="9"/>
    </row>
    <row r="14" spans="1:7" x14ac:dyDescent="0.2">
      <c r="A14" s="22" t="s">
        <v>9</v>
      </c>
      <c r="B14" s="44"/>
      <c r="C14" s="49">
        <v>9135000</v>
      </c>
      <c r="D14" s="44">
        <f>440000+75000+900000+6975000+10000+3760000-1500000</f>
        <v>10660000</v>
      </c>
      <c r="E14" s="44">
        <f>D14-C14</f>
        <v>1525000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9135000</v>
      </c>
      <c r="D15" s="44">
        <f>D14+D13+D12</f>
        <v>10660000</v>
      </c>
      <c r="E15" s="44">
        <f>D15-C15</f>
        <v>1525000</v>
      </c>
      <c r="F15" s="9"/>
    </row>
    <row r="16" spans="1:7" x14ac:dyDescent="0.2">
      <c r="A16" s="22" t="s">
        <v>19</v>
      </c>
      <c r="B16" s="44"/>
      <c r="C16" s="49"/>
      <c r="D16" s="44"/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/>
      <c r="D17" s="44"/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/>
      <c r="D18" s="44"/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0</v>
      </c>
      <c r="D19" s="44">
        <f>D18+D17+D16</f>
        <v>0</v>
      </c>
      <c r="E19" s="44">
        <f>D19-C19</f>
        <v>0</v>
      </c>
      <c r="F19" s="9"/>
    </row>
    <row r="20" spans="1:6" x14ac:dyDescent="0.2">
      <c r="A20" s="22" t="s">
        <v>22</v>
      </c>
      <c r="B20" s="44"/>
      <c r="C20" s="49"/>
      <c r="D20" s="44"/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0</v>
      </c>
      <c r="D24" s="44">
        <f>D23+D22+D21+D20</f>
        <v>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/>
      <c r="D25" s="44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0</v>
      </c>
      <c r="D28" s="44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9135000</v>
      </c>
      <c r="D29" s="48">
        <f>D28+D24+D19+D15</f>
        <v>10660000</v>
      </c>
      <c r="E29" s="53">
        <f>D29-C29</f>
        <v>1525000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29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4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4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4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4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4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4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4"/>
      <c r="D43" s="44"/>
      <c r="E43" s="44"/>
      <c r="F43" s="9"/>
    </row>
    <row r="44" spans="1:6" x14ac:dyDescent="0.2">
      <c r="A44" s="22" t="s">
        <v>25</v>
      </c>
      <c r="B44" s="44"/>
      <c r="C44" s="44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4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4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4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48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0</v>
      </c>
      <c r="D54" s="44">
        <f t="shared" si="3"/>
        <v>0</v>
      </c>
      <c r="E54" s="44">
        <f>D54-C54</f>
        <v>0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9135000</v>
      </c>
      <c r="D56" s="44">
        <f t="shared" si="3"/>
        <v>10660000</v>
      </c>
      <c r="E56" s="44">
        <f t="shared" si="5"/>
        <v>1525000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9135000</v>
      </c>
      <c r="D57" s="44">
        <f t="shared" si="3"/>
        <v>10660000</v>
      </c>
      <c r="E57" s="44">
        <f t="shared" si="5"/>
        <v>1525000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0</v>
      </c>
      <c r="D59" s="44">
        <f t="shared" si="3"/>
        <v>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0</v>
      </c>
      <c r="D60" s="44">
        <f t="shared" si="3"/>
        <v>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0</v>
      </c>
      <c r="D61" s="44">
        <f t="shared" si="3"/>
        <v>0</v>
      </c>
      <c r="E61" s="44">
        <f t="shared" si="5"/>
        <v>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9135000</v>
      </c>
      <c r="D71" s="44">
        <f t="shared" si="6"/>
        <v>10660000</v>
      </c>
      <c r="E71" s="44">
        <f t="shared" si="5"/>
        <v>1525000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0</v>
      </c>
      <c r="D75" s="44">
        <f t="shared" si="7"/>
        <v>0</v>
      </c>
      <c r="E75" s="44">
        <f>D75-C75</f>
        <v>0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9135000</v>
      </c>
      <c r="D77" s="44">
        <f t="shared" si="7"/>
        <v>10660000</v>
      </c>
      <c r="E77" s="44">
        <f t="shared" si="8"/>
        <v>1525000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9135000</v>
      </c>
      <c r="D78" s="44">
        <f t="shared" si="7"/>
        <v>10660000</v>
      </c>
      <c r="E78" s="44">
        <f t="shared" si="8"/>
        <v>1525000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0</v>
      </c>
      <c r="D80" s="44">
        <f t="shared" si="7"/>
        <v>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0</v>
      </c>
      <c r="D81" s="44">
        <f t="shared" si="7"/>
        <v>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0</v>
      </c>
      <c r="D82" s="44">
        <f t="shared" si="7"/>
        <v>0</v>
      </c>
      <c r="E82" s="58">
        <f t="shared" si="8"/>
        <v>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0</v>
      </c>
      <c r="D87" s="44">
        <f t="shared" si="7"/>
        <v>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9135000</v>
      </c>
      <c r="D92" s="44">
        <f t="shared" si="9"/>
        <v>10660000</v>
      </c>
      <c r="E92" s="59">
        <f t="shared" si="8"/>
        <v>1525000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0</v>
      </c>
      <c r="D96" s="44">
        <f>D75</f>
        <v>0</v>
      </c>
      <c r="E96" s="44">
        <f>D96-C96</f>
        <v>0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9135000</v>
      </c>
      <c r="D98" s="44">
        <f t="shared" si="10"/>
        <v>10660000</v>
      </c>
      <c r="E98" s="44">
        <f t="shared" si="11"/>
        <v>1525000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9135000</v>
      </c>
      <c r="D99" s="44">
        <f t="shared" si="10"/>
        <v>10660000</v>
      </c>
      <c r="E99" s="44">
        <f t="shared" si="11"/>
        <v>1525000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0</v>
      </c>
      <c r="D100" s="44">
        <f t="shared" si="10"/>
        <v>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0</v>
      </c>
      <c r="D101" s="44">
        <f t="shared" si="10"/>
        <v>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0</v>
      </c>
      <c r="D102" s="44">
        <f t="shared" si="10"/>
        <v>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0</v>
      </c>
      <c r="D103" s="44">
        <f t="shared" si="10"/>
        <v>0</v>
      </c>
      <c r="E103" s="44">
        <f t="shared" si="11"/>
        <v>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0</v>
      </c>
      <c r="D108" s="44">
        <f t="shared" si="10"/>
        <v>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9135000</v>
      </c>
      <c r="D113" s="48">
        <f t="shared" si="12"/>
        <v>10660000</v>
      </c>
      <c r="E113" s="48">
        <f t="shared" si="11"/>
        <v>1525000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330E6-76C3-45BF-B601-22D71A0707BF}">
  <sheetPr codeName="Sheet63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H18" sqref="H18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136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29" t="s">
        <v>113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29" t="s">
        <v>43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v>76000</v>
      </c>
      <c r="D12" s="44">
        <v>78280</v>
      </c>
      <c r="E12" s="44">
        <f>D12-C12</f>
        <v>2280</v>
      </c>
      <c r="F12" s="9"/>
    </row>
    <row r="13" spans="1:7" x14ac:dyDescent="0.2">
      <c r="A13" s="22" t="s">
        <v>8</v>
      </c>
      <c r="B13" s="44"/>
      <c r="C13" s="49"/>
      <c r="D13" s="44"/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76000</v>
      </c>
      <c r="D15" s="44">
        <f>D14+D13+D12</f>
        <v>78280</v>
      </c>
      <c r="E15" s="44">
        <f>D15-C15</f>
        <v>2280</v>
      </c>
      <c r="F15" s="9"/>
    </row>
    <row r="16" spans="1:7" x14ac:dyDescent="0.2">
      <c r="A16" s="22" t="s">
        <v>19</v>
      </c>
      <c r="B16" s="44"/>
      <c r="C16" s="49"/>
      <c r="D16" s="44"/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/>
      <c r="D17" s="44"/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/>
      <c r="D18" s="44">
        <v>800</v>
      </c>
      <c r="E18" s="44">
        <f t="shared" si="0"/>
        <v>800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0</v>
      </c>
      <c r="D19" s="44">
        <f>D18+D17+D16</f>
        <v>800</v>
      </c>
      <c r="E19" s="44">
        <f>D19-C19</f>
        <v>800</v>
      </c>
      <c r="F19" s="9"/>
    </row>
    <row r="20" spans="1:6" x14ac:dyDescent="0.2">
      <c r="A20" s="22" t="s">
        <v>22</v>
      </c>
      <c r="B20" s="44"/>
      <c r="C20" s="49"/>
      <c r="D20" s="44"/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0</v>
      </c>
      <c r="D24" s="44">
        <f>D23+D22+D21+D20</f>
        <v>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/>
      <c r="D25" s="44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0</v>
      </c>
      <c r="D28" s="44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76000</v>
      </c>
      <c r="D29" s="48">
        <f>D28+D24+D19+D15</f>
        <v>79080</v>
      </c>
      <c r="E29" s="53">
        <f>D29-C29</f>
        <v>3080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29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4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4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4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4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4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4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4"/>
      <c r="D43" s="44"/>
      <c r="E43" s="44"/>
      <c r="F43" s="9"/>
    </row>
    <row r="44" spans="1:6" x14ac:dyDescent="0.2">
      <c r="A44" s="22" t="s">
        <v>25</v>
      </c>
      <c r="B44" s="44"/>
      <c r="C44" s="44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4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4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4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48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76000</v>
      </c>
      <c r="D54" s="44">
        <f t="shared" si="3"/>
        <v>78280</v>
      </c>
      <c r="E54" s="44">
        <f>D54-C54</f>
        <v>2280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76000</v>
      </c>
      <c r="D57" s="44">
        <f t="shared" si="3"/>
        <v>78280</v>
      </c>
      <c r="E57" s="44">
        <f t="shared" si="5"/>
        <v>2280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0</v>
      </c>
      <c r="D59" s="44">
        <f t="shared" si="3"/>
        <v>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0</v>
      </c>
      <c r="D60" s="44">
        <f t="shared" si="3"/>
        <v>800</v>
      </c>
      <c r="E60" s="44">
        <f t="shared" si="5"/>
        <v>800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0</v>
      </c>
      <c r="D61" s="44">
        <f t="shared" si="3"/>
        <v>800</v>
      </c>
      <c r="E61" s="44">
        <f t="shared" si="5"/>
        <v>800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76000</v>
      </c>
      <c r="D71" s="44">
        <f t="shared" si="6"/>
        <v>79080</v>
      </c>
      <c r="E71" s="44">
        <f t="shared" si="5"/>
        <v>3080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76000</v>
      </c>
      <c r="D75" s="44">
        <f t="shared" si="7"/>
        <v>78280</v>
      </c>
      <c r="E75" s="44">
        <f>D75-C75</f>
        <v>2280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76000</v>
      </c>
      <c r="D78" s="44">
        <f t="shared" si="7"/>
        <v>78280</v>
      </c>
      <c r="E78" s="44">
        <f t="shared" si="8"/>
        <v>2280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0</v>
      </c>
      <c r="D80" s="44">
        <f t="shared" si="7"/>
        <v>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0</v>
      </c>
      <c r="D81" s="44">
        <f t="shared" si="7"/>
        <v>800</v>
      </c>
      <c r="E81" s="58">
        <f t="shared" si="8"/>
        <v>800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0</v>
      </c>
      <c r="D82" s="44">
        <f t="shared" si="7"/>
        <v>800</v>
      </c>
      <c r="E82" s="58">
        <f t="shared" si="8"/>
        <v>800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0</v>
      </c>
      <c r="D87" s="44">
        <f t="shared" si="7"/>
        <v>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76000</v>
      </c>
      <c r="D92" s="44">
        <f t="shared" si="9"/>
        <v>79080</v>
      </c>
      <c r="E92" s="59">
        <f t="shared" si="8"/>
        <v>3080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76000</v>
      </c>
      <c r="D96" s="44">
        <f>D75</f>
        <v>78280</v>
      </c>
      <c r="E96" s="44">
        <f>D96-C96</f>
        <v>2280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76000</v>
      </c>
      <c r="D99" s="44">
        <f t="shared" si="10"/>
        <v>78280</v>
      </c>
      <c r="E99" s="44">
        <f t="shared" si="11"/>
        <v>2280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0</v>
      </c>
      <c r="D100" s="44">
        <f t="shared" si="10"/>
        <v>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0</v>
      </c>
      <c r="D101" s="44">
        <f t="shared" si="10"/>
        <v>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0</v>
      </c>
      <c r="D102" s="44">
        <f t="shared" si="10"/>
        <v>800</v>
      </c>
      <c r="E102" s="44">
        <f t="shared" si="11"/>
        <v>800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0</v>
      </c>
      <c r="D103" s="44">
        <f t="shared" si="10"/>
        <v>800</v>
      </c>
      <c r="E103" s="44">
        <f t="shared" si="11"/>
        <v>800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0</v>
      </c>
      <c r="D108" s="44">
        <f t="shared" si="10"/>
        <v>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76000</v>
      </c>
      <c r="D113" s="48">
        <f t="shared" si="12"/>
        <v>79080</v>
      </c>
      <c r="E113" s="48">
        <f t="shared" si="11"/>
        <v>3080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0E693-F959-46B1-B65F-580D1B597506}">
  <sheetPr codeName="Sheet69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6" sqref="A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135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118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43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v>50814</v>
      </c>
      <c r="D12" s="44">
        <v>50814</v>
      </c>
      <c r="E12" s="44">
        <f>D12-C12</f>
        <v>0</v>
      </c>
      <c r="F12" s="9"/>
    </row>
    <row r="13" spans="1:7" x14ac:dyDescent="0.2">
      <c r="A13" s="22" t="s">
        <v>8</v>
      </c>
      <c r="B13" s="44"/>
      <c r="C13" s="49"/>
      <c r="D13" s="44"/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50814</v>
      </c>
      <c r="D15" s="44">
        <f>D14+D13+D12</f>
        <v>50814</v>
      </c>
      <c r="E15" s="44">
        <f>D15-C15</f>
        <v>0</v>
      </c>
      <c r="F15" s="9"/>
    </row>
    <row r="16" spans="1:7" x14ac:dyDescent="0.2">
      <c r="A16" s="22" t="s">
        <v>19</v>
      </c>
      <c r="B16" s="44"/>
      <c r="C16" s="49">
        <v>1500</v>
      </c>
      <c r="D16" s="44">
        <v>1500</v>
      </c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/>
      <c r="D17" s="44"/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/>
      <c r="D18" s="44"/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1500</v>
      </c>
      <c r="D19" s="44">
        <f>D18+D17+D16</f>
        <v>1500</v>
      </c>
      <c r="E19" s="44">
        <f>D19-C19</f>
        <v>0</v>
      </c>
      <c r="F19" s="9"/>
    </row>
    <row r="20" spans="1:6" x14ac:dyDescent="0.2">
      <c r="A20" s="22" t="s">
        <v>22</v>
      </c>
      <c r="B20" s="44"/>
      <c r="C20" s="49"/>
      <c r="D20" s="44"/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0</v>
      </c>
      <c r="D24" s="44">
        <f>D23+D22+D21+D20</f>
        <v>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/>
      <c r="D25" s="44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0</v>
      </c>
      <c r="D28" s="44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52314</v>
      </c>
      <c r="D29" s="48">
        <f>D28+D24+D19+D15</f>
        <v>52314</v>
      </c>
      <c r="E29" s="53">
        <f>D29-C29</f>
        <v>0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29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4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4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4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4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4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4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4"/>
      <c r="D43" s="44"/>
      <c r="E43" s="44"/>
      <c r="F43" s="9"/>
    </row>
    <row r="44" spans="1:6" x14ac:dyDescent="0.2">
      <c r="A44" s="22" t="s">
        <v>25</v>
      </c>
      <c r="B44" s="44"/>
      <c r="C44" s="44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4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4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4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48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50814</v>
      </c>
      <c r="D54" s="44">
        <f t="shared" si="3"/>
        <v>50814</v>
      </c>
      <c r="E54" s="44">
        <f>D54-C54</f>
        <v>0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50814</v>
      </c>
      <c r="D57" s="44">
        <f t="shared" si="3"/>
        <v>50814</v>
      </c>
      <c r="E57" s="44">
        <f t="shared" si="5"/>
        <v>0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1500</v>
      </c>
      <c r="D58" s="44">
        <f t="shared" si="3"/>
        <v>1500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0</v>
      </c>
      <c r="D59" s="44">
        <f t="shared" si="3"/>
        <v>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0</v>
      </c>
      <c r="D60" s="44">
        <f t="shared" si="3"/>
        <v>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1500</v>
      </c>
      <c r="D61" s="44">
        <f t="shared" si="3"/>
        <v>1500</v>
      </c>
      <c r="E61" s="44">
        <f t="shared" si="5"/>
        <v>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52314</v>
      </c>
      <c r="D71" s="44">
        <f t="shared" si="6"/>
        <v>52314</v>
      </c>
      <c r="E71" s="44">
        <f t="shared" si="5"/>
        <v>0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50814</v>
      </c>
      <c r="D75" s="44">
        <f t="shared" si="7"/>
        <v>50814</v>
      </c>
      <c r="E75" s="44">
        <f>D75-C75</f>
        <v>0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50814</v>
      </c>
      <c r="D78" s="44">
        <f t="shared" si="7"/>
        <v>50814</v>
      </c>
      <c r="E78" s="44">
        <f t="shared" si="8"/>
        <v>0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1500</v>
      </c>
      <c r="D79" s="44">
        <f t="shared" si="7"/>
        <v>1500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0</v>
      </c>
      <c r="D80" s="44">
        <f t="shared" si="7"/>
        <v>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0</v>
      </c>
      <c r="D81" s="44">
        <f t="shared" si="7"/>
        <v>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1500</v>
      </c>
      <c r="D82" s="44">
        <f t="shared" si="7"/>
        <v>1500</v>
      </c>
      <c r="E82" s="58">
        <f t="shared" si="8"/>
        <v>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0</v>
      </c>
      <c r="D87" s="44">
        <f t="shared" si="7"/>
        <v>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52314</v>
      </c>
      <c r="D92" s="44">
        <f t="shared" si="9"/>
        <v>52314</v>
      </c>
      <c r="E92" s="59">
        <f t="shared" si="8"/>
        <v>0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50814</v>
      </c>
      <c r="D96" s="44">
        <f>D75</f>
        <v>50814</v>
      </c>
      <c r="E96" s="44">
        <f>D96-C96</f>
        <v>0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50814</v>
      </c>
      <c r="D99" s="44">
        <f t="shared" si="10"/>
        <v>50814</v>
      </c>
      <c r="E99" s="44">
        <f t="shared" si="11"/>
        <v>0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1500</v>
      </c>
      <c r="D100" s="44">
        <f t="shared" si="10"/>
        <v>1500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0</v>
      </c>
      <c r="D101" s="44">
        <f t="shared" si="10"/>
        <v>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0</v>
      </c>
      <c r="D102" s="44">
        <f t="shared" si="10"/>
        <v>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1500</v>
      </c>
      <c r="D103" s="44">
        <f t="shared" si="10"/>
        <v>1500</v>
      </c>
      <c r="E103" s="44">
        <f t="shared" si="11"/>
        <v>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0</v>
      </c>
      <c r="D108" s="44">
        <f t="shared" si="10"/>
        <v>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52314</v>
      </c>
      <c r="D113" s="48">
        <f t="shared" si="12"/>
        <v>52314</v>
      </c>
      <c r="E113" s="48">
        <f t="shared" si="11"/>
        <v>0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1EB0B-8C77-4973-BB83-C25D37B2D40C}">
  <sheetPr codeName="Sheet70">
    <pageSetUpPr fitToPage="1"/>
  </sheetPr>
  <dimension ref="A1:G134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11" sqref="A1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132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40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41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f>24959+64687+45000+25000</f>
        <v>159646</v>
      </c>
      <c r="D12" s="44">
        <f>25708+68602+45000+25000</f>
        <v>164310</v>
      </c>
      <c r="E12" s="44">
        <f>D12-C12</f>
        <v>4664</v>
      </c>
      <c r="F12" s="9"/>
    </row>
    <row r="13" spans="1:7" x14ac:dyDescent="0.2">
      <c r="A13" s="22" t="s">
        <v>8</v>
      </c>
      <c r="B13" s="44"/>
      <c r="C13" s="49">
        <v>15000</v>
      </c>
      <c r="D13" s="44">
        <v>15000</v>
      </c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174646</v>
      </c>
      <c r="D15" s="44">
        <f>D14+D13+D12</f>
        <v>179310</v>
      </c>
      <c r="E15" s="44">
        <f>D15-C15</f>
        <v>4664</v>
      </c>
      <c r="F15" s="9"/>
    </row>
    <row r="16" spans="1:7" x14ac:dyDescent="0.2">
      <c r="A16" s="22" t="s">
        <v>19</v>
      </c>
      <c r="B16" s="44"/>
      <c r="C16" s="49">
        <v>1500</v>
      </c>
      <c r="D16" s="44">
        <v>1500</v>
      </c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>
        <f>90000+200</f>
        <v>90200</v>
      </c>
      <c r="D17" s="44">
        <f>90000+300</f>
        <v>90300</v>
      </c>
      <c r="E17" s="44">
        <f t="shared" si="0"/>
        <v>100</v>
      </c>
      <c r="F17" s="9"/>
    </row>
    <row r="18" spans="1:6" x14ac:dyDescent="0.2">
      <c r="A18" s="22" t="s">
        <v>21</v>
      </c>
      <c r="B18" s="44"/>
      <c r="C18" s="49">
        <v>20000</v>
      </c>
      <c r="D18" s="44">
        <v>20000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111700</v>
      </c>
      <c r="D19" s="44">
        <f>D18+D17+D16</f>
        <v>111800</v>
      </c>
      <c r="E19" s="44">
        <f>D19-C19</f>
        <v>100</v>
      </c>
      <c r="F19" s="9"/>
    </row>
    <row r="20" spans="1:6" x14ac:dyDescent="0.2">
      <c r="A20" s="22" t="s">
        <v>22</v>
      </c>
      <c r="B20" s="44"/>
      <c r="C20" s="49">
        <v>225000</v>
      </c>
      <c r="D20" s="44">
        <v>225000</v>
      </c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>
        <v>6000</v>
      </c>
      <c r="D21" s="44">
        <v>7500</v>
      </c>
      <c r="E21" s="44">
        <f t="shared" si="0"/>
        <v>1500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231000</v>
      </c>
      <c r="D24" s="44">
        <f>D23+D22+D21+D20</f>
        <v>232500</v>
      </c>
      <c r="E24" s="44">
        <f>D24-C24</f>
        <v>1500</v>
      </c>
      <c r="F24" s="9"/>
    </row>
    <row r="25" spans="1:6" x14ac:dyDescent="0.2">
      <c r="A25" s="22" t="s">
        <v>26</v>
      </c>
      <c r="B25" s="44"/>
      <c r="C25" s="49">
        <v>1500</v>
      </c>
      <c r="D25" s="44">
        <v>1500</v>
      </c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1500</v>
      </c>
      <c r="D28" s="44">
        <f>D27+D26+D25</f>
        <v>1500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518846</v>
      </c>
      <c r="D29" s="48">
        <f>D28+D24+D19+D15</f>
        <v>525110</v>
      </c>
      <c r="E29" s="53">
        <f>D29-C29</f>
        <v>6264</v>
      </c>
      <c r="F29" s="9"/>
    </row>
    <row r="30" spans="1:6" x14ac:dyDescent="0.2">
      <c r="A30" s="28"/>
      <c r="B30" s="54"/>
      <c r="C30" s="51"/>
      <c r="D30" s="46"/>
      <c r="E30" s="55"/>
      <c r="F30" s="9"/>
    </row>
    <row r="31" spans="1:6" ht="15" x14ac:dyDescent="0.25">
      <c r="A31" s="12" t="s">
        <v>119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9">
        <v>5670</v>
      </c>
      <c r="D33" s="44">
        <v>5899</v>
      </c>
      <c r="E33" s="44">
        <f t="shared" ref="E33:E42" si="1">D33-C33</f>
        <v>229</v>
      </c>
      <c r="F33" s="9"/>
    </row>
    <row r="34" spans="1:6" x14ac:dyDescent="0.2">
      <c r="A34" s="22" t="s">
        <v>8</v>
      </c>
      <c r="B34" s="44"/>
      <c r="C34" s="49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9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9">
        <f>C35+C34+C33</f>
        <v>5670</v>
      </c>
      <c r="D36" s="44">
        <f>D35+D34+D33</f>
        <v>5899</v>
      </c>
      <c r="E36" s="44">
        <f t="shared" si="1"/>
        <v>229</v>
      </c>
      <c r="F36" s="9"/>
    </row>
    <row r="37" spans="1:6" x14ac:dyDescent="0.2">
      <c r="A37" s="22" t="s">
        <v>19</v>
      </c>
      <c r="B37" s="44"/>
      <c r="C37" s="45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9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9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9"/>
      <c r="D43" s="44"/>
      <c r="E43" s="44"/>
      <c r="F43" s="9"/>
    </row>
    <row r="44" spans="1:6" x14ac:dyDescent="0.2">
      <c r="A44" s="22" t="s">
        <v>25</v>
      </c>
      <c r="B44" s="44"/>
      <c r="C44" s="49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9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9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9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9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9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50">
        <f>C49+C45+C40+C36</f>
        <v>5670</v>
      </c>
      <c r="D50" s="48">
        <f>D49+D45+D40+D36</f>
        <v>5899</v>
      </c>
      <c r="E50" s="53">
        <f t="shared" si="2"/>
        <v>229</v>
      </c>
      <c r="F50" s="9"/>
    </row>
    <row r="51" spans="1:6" x14ac:dyDescent="0.2">
      <c r="A51" s="28"/>
      <c r="B51" s="54"/>
      <c r="C51" s="51"/>
      <c r="D51" s="46"/>
      <c r="E51" s="55"/>
      <c r="F51" s="9"/>
    </row>
    <row r="52" spans="1:6" ht="15" x14ac:dyDescent="0.25">
      <c r="A52" s="29" t="s">
        <v>54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/>
      <c r="C54" s="49"/>
      <c r="D54" s="49"/>
      <c r="E54" s="44">
        <f t="shared" ref="E54:E63" si="3">D54-C54</f>
        <v>0</v>
      </c>
      <c r="F54" s="9"/>
    </row>
    <row r="55" spans="1:6" x14ac:dyDescent="0.2">
      <c r="A55" s="22" t="s">
        <v>8</v>
      </c>
      <c r="B55" s="44"/>
      <c r="C55" s="49"/>
      <c r="D55" s="49"/>
      <c r="E55" s="44">
        <f t="shared" si="3"/>
        <v>0</v>
      </c>
      <c r="F55" s="9"/>
    </row>
    <row r="56" spans="1:6" x14ac:dyDescent="0.2">
      <c r="A56" s="22" t="s">
        <v>9</v>
      </c>
      <c r="B56" s="44"/>
      <c r="C56" s="49"/>
      <c r="D56" s="49"/>
      <c r="E56" s="44">
        <f t="shared" si="3"/>
        <v>0</v>
      </c>
      <c r="F56" s="9"/>
    </row>
    <row r="57" spans="1:6" ht="15" x14ac:dyDescent="0.25">
      <c r="A57" s="12" t="s">
        <v>10</v>
      </c>
      <c r="B57" s="44">
        <f>B56+B55+B54</f>
        <v>0</v>
      </c>
      <c r="C57" s="49">
        <f>C56+C55+C54</f>
        <v>0</v>
      </c>
      <c r="D57" s="49">
        <f>D56+D55+D54</f>
        <v>0</v>
      </c>
      <c r="E57" s="44">
        <f t="shared" si="3"/>
        <v>0</v>
      </c>
      <c r="F57" s="9"/>
    </row>
    <row r="58" spans="1:6" x14ac:dyDescent="0.2">
      <c r="A58" s="22" t="s">
        <v>19</v>
      </c>
      <c r="B58" s="44"/>
      <c r="C58" s="45"/>
      <c r="D58" s="45"/>
      <c r="E58" s="44">
        <f t="shared" si="3"/>
        <v>0</v>
      </c>
      <c r="F58" s="9"/>
    </row>
    <row r="59" spans="1:6" x14ac:dyDescent="0.2">
      <c r="A59" s="22" t="s">
        <v>20</v>
      </c>
      <c r="B59" s="44"/>
      <c r="C59" s="44">
        <f>5000+50</f>
        <v>5050</v>
      </c>
      <c r="D59" s="44">
        <f>5000+50</f>
        <v>5050</v>
      </c>
      <c r="E59" s="44">
        <f t="shared" si="3"/>
        <v>0</v>
      </c>
      <c r="F59" s="9"/>
    </row>
    <row r="60" spans="1:6" x14ac:dyDescent="0.2">
      <c r="A60" s="22" t="s">
        <v>21</v>
      </c>
      <c r="B60" s="44"/>
      <c r="C60" s="44"/>
      <c r="D60" s="44"/>
      <c r="E60" s="44">
        <f t="shared" si="3"/>
        <v>0</v>
      </c>
      <c r="F60" s="9"/>
    </row>
    <row r="61" spans="1:6" ht="15" x14ac:dyDescent="0.25">
      <c r="A61" s="12" t="s">
        <v>16</v>
      </c>
      <c r="B61" s="44">
        <f>B60+B59+B58</f>
        <v>0</v>
      </c>
      <c r="C61" s="44">
        <f>C60+C59+C58</f>
        <v>5050</v>
      </c>
      <c r="D61" s="44">
        <f>D60+D59+D58</f>
        <v>5050</v>
      </c>
      <c r="E61" s="44">
        <f t="shared" si="3"/>
        <v>0</v>
      </c>
      <c r="F61" s="9"/>
    </row>
    <row r="62" spans="1:6" x14ac:dyDescent="0.2">
      <c r="A62" s="22" t="s">
        <v>22</v>
      </c>
      <c r="B62" s="44"/>
      <c r="C62" s="49"/>
      <c r="D62" s="49"/>
      <c r="E62" s="44">
        <f t="shared" si="3"/>
        <v>0</v>
      </c>
      <c r="F62" s="9"/>
    </row>
    <row r="63" spans="1:6" x14ac:dyDescent="0.2">
      <c r="A63" s="22" t="s">
        <v>23</v>
      </c>
      <c r="B63" s="44"/>
      <c r="C63" s="49"/>
      <c r="D63" s="49"/>
      <c r="E63" s="44">
        <f t="shared" si="3"/>
        <v>0</v>
      </c>
      <c r="F63" s="9"/>
    </row>
    <row r="64" spans="1:6" x14ac:dyDescent="0.2">
      <c r="A64" s="22" t="s">
        <v>24</v>
      </c>
      <c r="B64" s="44"/>
      <c r="C64" s="49"/>
      <c r="D64" s="49"/>
      <c r="E64" s="44"/>
      <c r="F64" s="9"/>
    </row>
    <row r="65" spans="1:6" x14ac:dyDescent="0.2">
      <c r="A65" s="22" t="s">
        <v>25</v>
      </c>
      <c r="B65" s="44"/>
      <c r="C65" s="49"/>
      <c r="D65" s="49"/>
      <c r="E65" s="44"/>
      <c r="F65" s="9"/>
    </row>
    <row r="66" spans="1:6" ht="15" x14ac:dyDescent="0.25">
      <c r="A66" s="12" t="s">
        <v>17</v>
      </c>
      <c r="B66" s="44">
        <f>B65+B64+B63+B62</f>
        <v>0</v>
      </c>
      <c r="C66" s="49">
        <f>C65+C64+C63+C62</f>
        <v>0</v>
      </c>
      <c r="D66" s="49">
        <f>D65+D64+D63+D62</f>
        <v>0</v>
      </c>
      <c r="E66" s="44">
        <f t="shared" ref="E66:E71" si="4">D66-C66</f>
        <v>0</v>
      </c>
      <c r="F66" s="9"/>
    </row>
    <row r="67" spans="1:6" x14ac:dyDescent="0.2">
      <c r="A67" s="22" t="s">
        <v>26</v>
      </c>
      <c r="B67" s="44"/>
      <c r="C67" s="49"/>
      <c r="D67" s="49"/>
      <c r="E67" s="44">
        <f t="shared" si="4"/>
        <v>0</v>
      </c>
      <c r="F67" s="9"/>
    </row>
    <row r="68" spans="1:6" x14ac:dyDescent="0.2">
      <c r="A68" s="22" t="s">
        <v>27</v>
      </c>
      <c r="B68" s="44"/>
      <c r="C68" s="49"/>
      <c r="D68" s="44"/>
      <c r="E68" s="44">
        <f t="shared" si="4"/>
        <v>0</v>
      </c>
      <c r="F68" s="9"/>
    </row>
    <row r="69" spans="1:6" x14ac:dyDescent="0.2">
      <c r="A69" s="22" t="s">
        <v>28</v>
      </c>
      <c r="B69" s="44"/>
      <c r="C69" s="49"/>
      <c r="D69" s="44"/>
      <c r="E69" s="44">
        <f t="shared" si="4"/>
        <v>0</v>
      </c>
      <c r="F69" s="9"/>
    </row>
    <row r="70" spans="1:6" ht="15" x14ac:dyDescent="0.25">
      <c r="A70" s="12" t="s">
        <v>18</v>
      </c>
      <c r="B70" s="44">
        <f>B69+B68+B67</f>
        <v>0</v>
      </c>
      <c r="C70" s="49">
        <f>C69+C68+C67</f>
        <v>0</v>
      </c>
      <c r="D70" s="44">
        <f>D69+D68+D67</f>
        <v>0</v>
      </c>
      <c r="E70" s="44">
        <f t="shared" si="4"/>
        <v>0</v>
      </c>
      <c r="F70" s="9"/>
    </row>
    <row r="71" spans="1:6" ht="15" x14ac:dyDescent="0.25">
      <c r="A71" s="25" t="s">
        <v>14</v>
      </c>
      <c r="B71" s="48">
        <f>B70+B66+B61+B57</f>
        <v>0</v>
      </c>
      <c r="C71" s="50">
        <f>C70+C66+C61+C57</f>
        <v>5050</v>
      </c>
      <c r="D71" s="48">
        <f>D70+D66+D61+D57</f>
        <v>5050</v>
      </c>
      <c r="E71" s="53">
        <f t="shared" si="4"/>
        <v>0</v>
      </c>
      <c r="F71" s="9"/>
    </row>
    <row r="72" spans="1:6" x14ac:dyDescent="0.2">
      <c r="A72" s="28"/>
      <c r="B72" s="54"/>
      <c r="C72" s="46"/>
      <c r="D72" s="46"/>
      <c r="E72" s="55"/>
      <c r="F72" s="9"/>
    </row>
    <row r="73" spans="1:6" ht="15" x14ac:dyDescent="0.25">
      <c r="A73" s="29" t="s">
        <v>30</v>
      </c>
      <c r="B73" s="54"/>
      <c r="C73" s="46"/>
      <c r="D73" s="46"/>
      <c r="E73" s="55"/>
      <c r="F73" s="9"/>
    </row>
    <row r="74" spans="1:6" x14ac:dyDescent="0.2">
      <c r="A74" s="30"/>
      <c r="B74" s="56"/>
      <c r="C74" s="47"/>
      <c r="D74" s="47"/>
      <c r="E74" s="57"/>
      <c r="F74" s="9"/>
    </row>
    <row r="75" spans="1:6" x14ac:dyDescent="0.2">
      <c r="A75" s="22" t="s">
        <v>7</v>
      </c>
      <c r="B75" s="44">
        <f>B33+B12+B54</f>
        <v>0</v>
      </c>
      <c r="C75" s="44">
        <f t="shared" ref="C75:E75" si="5">C33+C12+C54</f>
        <v>165316</v>
      </c>
      <c r="D75" s="44">
        <f t="shared" si="5"/>
        <v>170209</v>
      </c>
      <c r="E75" s="44">
        <f t="shared" si="5"/>
        <v>4893</v>
      </c>
      <c r="F75" s="9"/>
    </row>
    <row r="76" spans="1:6" x14ac:dyDescent="0.2">
      <c r="A76" s="22" t="s">
        <v>8</v>
      </c>
      <c r="B76" s="44">
        <f t="shared" ref="B76:E92" si="6">B34+B13+B55</f>
        <v>0</v>
      </c>
      <c r="C76" s="44">
        <f t="shared" si="6"/>
        <v>15000</v>
      </c>
      <c r="D76" s="44">
        <f t="shared" si="6"/>
        <v>15000</v>
      </c>
      <c r="E76" s="44">
        <f t="shared" si="6"/>
        <v>0</v>
      </c>
      <c r="F76" s="9"/>
    </row>
    <row r="77" spans="1:6" x14ac:dyDescent="0.2">
      <c r="A77" s="22" t="s">
        <v>9</v>
      </c>
      <c r="B77" s="44">
        <f t="shared" si="6"/>
        <v>0</v>
      </c>
      <c r="C77" s="44">
        <f t="shared" si="6"/>
        <v>0</v>
      </c>
      <c r="D77" s="44">
        <f t="shared" si="6"/>
        <v>0</v>
      </c>
      <c r="E77" s="44">
        <f t="shared" si="6"/>
        <v>0</v>
      </c>
      <c r="F77" s="9"/>
    </row>
    <row r="78" spans="1:6" ht="15" x14ac:dyDescent="0.25">
      <c r="A78" s="12" t="s">
        <v>10</v>
      </c>
      <c r="B78" s="44">
        <f t="shared" si="6"/>
        <v>0</v>
      </c>
      <c r="C78" s="44">
        <f t="shared" si="6"/>
        <v>180316</v>
      </c>
      <c r="D78" s="44">
        <f t="shared" si="6"/>
        <v>185209</v>
      </c>
      <c r="E78" s="44">
        <f t="shared" si="6"/>
        <v>4893</v>
      </c>
      <c r="F78" s="9"/>
    </row>
    <row r="79" spans="1:6" x14ac:dyDescent="0.2">
      <c r="A79" s="22" t="s">
        <v>19</v>
      </c>
      <c r="B79" s="44">
        <f t="shared" si="6"/>
        <v>0</v>
      </c>
      <c r="C79" s="44">
        <f t="shared" si="6"/>
        <v>1500</v>
      </c>
      <c r="D79" s="44">
        <f t="shared" si="6"/>
        <v>1500</v>
      </c>
      <c r="E79" s="44">
        <f t="shared" si="6"/>
        <v>0</v>
      </c>
      <c r="F79" s="9"/>
    </row>
    <row r="80" spans="1:6" x14ac:dyDescent="0.2">
      <c r="A80" s="22" t="s">
        <v>20</v>
      </c>
      <c r="B80" s="44">
        <f t="shared" si="6"/>
        <v>0</v>
      </c>
      <c r="C80" s="44">
        <f t="shared" si="6"/>
        <v>95250</v>
      </c>
      <c r="D80" s="44">
        <f t="shared" si="6"/>
        <v>95350</v>
      </c>
      <c r="E80" s="44">
        <f t="shared" si="6"/>
        <v>100</v>
      </c>
      <c r="F80" s="9"/>
    </row>
    <row r="81" spans="1:6" x14ac:dyDescent="0.2">
      <c r="A81" s="22" t="s">
        <v>21</v>
      </c>
      <c r="B81" s="44">
        <f t="shared" si="6"/>
        <v>0</v>
      </c>
      <c r="C81" s="44">
        <f t="shared" si="6"/>
        <v>20000</v>
      </c>
      <c r="D81" s="44">
        <f t="shared" si="6"/>
        <v>20000</v>
      </c>
      <c r="E81" s="44">
        <f t="shared" si="6"/>
        <v>0</v>
      </c>
      <c r="F81" s="9"/>
    </row>
    <row r="82" spans="1:6" ht="15" x14ac:dyDescent="0.25">
      <c r="A82" s="12" t="s">
        <v>16</v>
      </c>
      <c r="B82" s="44">
        <f t="shared" si="6"/>
        <v>0</v>
      </c>
      <c r="C82" s="44">
        <f t="shared" si="6"/>
        <v>116750</v>
      </c>
      <c r="D82" s="44">
        <f t="shared" si="6"/>
        <v>116850</v>
      </c>
      <c r="E82" s="44">
        <f t="shared" si="6"/>
        <v>100</v>
      </c>
      <c r="F82" s="9"/>
    </row>
    <row r="83" spans="1:6" x14ac:dyDescent="0.2">
      <c r="A83" s="22" t="s">
        <v>22</v>
      </c>
      <c r="B83" s="44">
        <f t="shared" si="6"/>
        <v>0</v>
      </c>
      <c r="C83" s="44">
        <f t="shared" si="6"/>
        <v>225000</v>
      </c>
      <c r="D83" s="44">
        <f t="shared" si="6"/>
        <v>225000</v>
      </c>
      <c r="E83" s="44">
        <f t="shared" si="6"/>
        <v>0</v>
      </c>
      <c r="F83" s="9"/>
    </row>
    <row r="84" spans="1:6" x14ac:dyDescent="0.2">
      <c r="A84" s="22" t="s">
        <v>23</v>
      </c>
      <c r="B84" s="44">
        <f t="shared" si="6"/>
        <v>0</v>
      </c>
      <c r="C84" s="44">
        <f t="shared" si="6"/>
        <v>6000</v>
      </c>
      <c r="D84" s="44">
        <f t="shared" si="6"/>
        <v>7500</v>
      </c>
      <c r="E84" s="44">
        <f t="shared" si="6"/>
        <v>1500</v>
      </c>
      <c r="F84" s="9"/>
    </row>
    <row r="85" spans="1:6" x14ac:dyDescent="0.2">
      <c r="A85" s="22" t="s">
        <v>24</v>
      </c>
      <c r="B85" s="44">
        <f t="shared" si="6"/>
        <v>0</v>
      </c>
      <c r="C85" s="44">
        <f t="shared" si="6"/>
        <v>0</v>
      </c>
      <c r="D85" s="44">
        <f t="shared" si="6"/>
        <v>0</v>
      </c>
      <c r="E85" s="44">
        <f t="shared" si="6"/>
        <v>0</v>
      </c>
      <c r="F85" s="9"/>
    </row>
    <row r="86" spans="1:6" x14ac:dyDescent="0.2">
      <c r="A86" s="22" t="s">
        <v>25</v>
      </c>
      <c r="B86" s="44">
        <f t="shared" si="6"/>
        <v>0</v>
      </c>
      <c r="C86" s="44">
        <f t="shared" si="6"/>
        <v>0</v>
      </c>
      <c r="D86" s="44">
        <f t="shared" si="6"/>
        <v>0</v>
      </c>
      <c r="E86" s="44">
        <f t="shared" si="6"/>
        <v>0</v>
      </c>
      <c r="F86" s="9"/>
    </row>
    <row r="87" spans="1:6" ht="15" x14ac:dyDescent="0.25">
      <c r="A87" s="12" t="s">
        <v>17</v>
      </c>
      <c r="B87" s="44">
        <f t="shared" si="6"/>
        <v>0</v>
      </c>
      <c r="C87" s="44">
        <f t="shared" si="6"/>
        <v>231000</v>
      </c>
      <c r="D87" s="44">
        <f t="shared" si="6"/>
        <v>232500</v>
      </c>
      <c r="E87" s="44">
        <f t="shared" si="6"/>
        <v>1500</v>
      </c>
      <c r="F87" s="9"/>
    </row>
    <row r="88" spans="1:6" x14ac:dyDescent="0.2">
      <c r="A88" s="22" t="s">
        <v>26</v>
      </c>
      <c r="B88" s="44">
        <f t="shared" si="6"/>
        <v>0</v>
      </c>
      <c r="C88" s="44">
        <f t="shared" si="6"/>
        <v>1500</v>
      </c>
      <c r="D88" s="44">
        <f t="shared" si="6"/>
        <v>1500</v>
      </c>
      <c r="E88" s="44">
        <f t="shared" si="6"/>
        <v>0</v>
      </c>
      <c r="F88" s="9"/>
    </row>
    <row r="89" spans="1:6" x14ac:dyDescent="0.2">
      <c r="A89" s="22" t="s">
        <v>27</v>
      </c>
      <c r="B89" s="44">
        <f t="shared" si="6"/>
        <v>0</v>
      </c>
      <c r="C89" s="44">
        <f t="shared" si="6"/>
        <v>0</v>
      </c>
      <c r="D89" s="44">
        <f t="shared" si="6"/>
        <v>0</v>
      </c>
      <c r="E89" s="44">
        <f t="shared" si="6"/>
        <v>0</v>
      </c>
      <c r="F89" s="9"/>
    </row>
    <row r="90" spans="1:6" x14ac:dyDescent="0.2">
      <c r="A90" s="22" t="s">
        <v>28</v>
      </c>
      <c r="B90" s="44">
        <f t="shared" si="6"/>
        <v>0</v>
      </c>
      <c r="C90" s="44">
        <f t="shared" si="6"/>
        <v>0</v>
      </c>
      <c r="D90" s="44">
        <f t="shared" si="6"/>
        <v>0</v>
      </c>
      <c r="E90" s="44">
        <f t="shared" si="6"/>
        <v>0</v>
      </c>
      <c r="F90" s="9"/>
    </row>
    <row r="91" spans="1:6" ht="15" x14ac:dyDescent="0.25">
      <c r="A91" s="12" t="s">
        <v>18</v>
      </c>
      <c r="B91" s="44">
        <f t="shared" si="6"/>
        <v>0</v>
      </c>
      <c r="C91" s="44">
        <f t="shared" si="6"/>
        <v>1500</v>
      </c>
      <c r="D91" s="44">
        <f t="shared" si="6"/>
        <v>1500</v>
      </c>
      <c r="E91" s="44">
        <f t="shared" si="6"/>
        <v>0</v>
      </c>
      <c r="F91" s="9"/>
    </row>
    <row r="92" spans="1:6" ht="15" x14ac:dyDescent="0.25">
      <c r="A92" s="25" t="s">
        <v>11</v>
      </c>
      <c r="B92" s="44">
        <f t="shared" si="6"/>
        <v>0</v>
      </c>
      <c r="C92" s="44">
        <f t="shared" si="6"/>
        <v>529566</v>
      </c>
      <c r="D92" s="44">
        <f t="shared" si="6"/>
        <v>536059</v>
      </c>
      <c r="E92" s="44">
        <f t="shared" si="6"/>
        <v>6493</v>
      </c>
      <c r="F92" s="9"/>
    </row>
    <row r="93" spans="1:6" ht="15" x14ac:dyDescent="0.25">
      <c r="A93" s="12"/>
      <c r="B93" s="44"/>
      <c r="C93" s="44"/>
      <c r="D93" s="44"/>
      <c r="E93" s="58"/>
      <c r="F93" s="9"/>
    </row>
    <row r="94" spans="1:6" ht="15" x14ac:dyDescent="0.25">
      <c r="A94" s="29" t="s">
        <v>31</v>
      </c>
      <c r="B94" s="46"/>
      <c r="C94" s="46"/>
      <c r="D94" s="46"/>
      <c r="E94" s="55"/>
      <c r="F94" s="9"/>
    </row>
    <row r="95" spans="1:6" x14ac:dyDescent="0.2">
      <c r="A95" s="30"/>
      <c r="B95" s="47"/>
      <c r="C95" s="47"/>
      <c r="D95" s="47"/>
      <c r="E95" s="57"/>
      <c r="F95" s="9"/>
    </row>
    <row r="96" spans="1:6" x14ac:dyDescent="0.2">
      <c r="A96" s="22" t="s">
        <v>7</v>
      </c>
      <c r="B96" s="44">
        <f t="shared" ref="B96:D111" si="7">B75</f>
        <v>0</v>
      </c>
      <c r="C96" s="44">
        <f t="shared" si="7"/>
        <v>165316</v>
      </c>
      <c r="D96" s="44">
        <f t="shared" si="7"/>
        <v>170209</v>
      </c>
      <c r="E96" s="44">
        <f>D96-C96</f>
        <v>4893</v>
      </c>
      <c r="F96" s="9"/>
    </row>
    <row r="97" spans="1:6" x14ac:dyDescent="0.2">
      <c r="A97" s="22" t="s">
        <v>8</v>
      </c>
      <c r="B97" s="44">
        <f t="shared" si="7"/>
        <v>0</v>
      </c>
      <c r="C97" s="44">
        <f t="shared" si="7"/>
        <v>15000</v>
      </c>
      <c r="D97" s="44">
        <f t="shared" si="7"/>
        <v>15000</v>
      </c>
      <c r="E97" s="44">
        <f t="shared" ref="E97:E113" si="8">D97-C97</f>
        <v>0</v>
      </c>
      <c r="F97" s="9"/>
    </row>
    <row r="98" spans="1:6" x14ac:dyDescent="0.2">
      <c r="A98" s="22" t="s">
        <v>9</v>
      </c>
      <c r="B98" s="44">
        <f t="shared" si="7"/>
        <v>0</v>
      </c>
      <c r="C98" s="44">
        <f t="shared" si="7"/>
        <v>0</v>
      </c>
      <c r="D98" s="44">
        <f t="shared" si="7"/>
        <v>0</v>
      </c>
      <c r="E98" s="44">
        <f t="shared" si="8"/>
        <v>0</v>
      </c>
      <c r="F98" s="9"/>
    </row>
    <row r="99" spans="1:6" ht="15" x14ac:dyDescent="0.25">
      <c r="A99" s="12" t="s">
        <v>10</v>
      </c>
      <c r="B99" s="44">
        <f t="shared" si="7"/>
        <v>0</v>
      </c>
      <c r="C99" s="44">
        <f t="shared" si="7"/>
        <v>180316</v>
      </c>
      <c r="D99" s="44">
        <f t="shared" si="7"/>
        <v>185209</v>
      </c>
      <c r="E99" s="44">
        <f t="shared" si="8"/>
        <v>4893</v>
      </c>
      <c r="F99" s="9"/>
    </row>
    <row r="100" spans="1:6" x14ac:dyDescent="0.2">
      <c r="A100" s="22" t="s">
        <v>19</v>
      </c>
      <c r="B100" s="44">
        <f t="shared" si="7"/>
        <v>0</v>
      </c>
      <c r="C100" s="44">
        <f t="shared" si="7"/>
        <v>1500</v>
      </c>
      <c r="D100" s="44">
        <f t="shared" si="7"/>
        <v>1500</v>
      </c>
      <c r="E100" s="44">
        <f t="shared" si="8"/>
        <v>0</v>
      </c>
      <c r="F100" s="9"/>
    </row>
    <row r="101" spans="1:6" x14ac:dyDescent="0.2">
      <c r="A101" s="22" t="s">
        <v>20</v>
      </c>
      <c r="B101" s="44">
        <f t="shared" si="7"/>
        <v>0</v>
      </c>
      <c r="C101" s="44">
        <f t="shared" si="7"/>
        <v>95250</v>
      </c>
      <c r="D101" s="44">
        <f t="shared" si="7"/>
        <v>95350</v>
      </c>
      <c r="E101" s="44">
        <f t="shared" si="8"/>
        <v>100</v>
      </c>
      <c r="F101" s="9"/>
    </row>
    <row r="102" spans="1:6" x14ac:dyDescent="0.2">
      <c r="A102" s="22" t="s">
        <v>21</v>
      </c>
      <c r="B102" s="44">
        <f t="shared" si="7"/>
        <v>0</v>
      </c>
      <c r="C102" s="44">
        <f t="shared" si="7"/>
        <v>20000</v>
      </c>
      <c r="D102" s="44">
        <f t="shared" si="7"/>
        <v>20000</v>
      </c>
      <c r="E102" s="58">
        <f t="shared" si="8"/>
        <v>0</v>
      </c>
      <c r="F102" s="3" t="s">
        <v>2</v>
      </c>
    </row>
    <row r="103" spans="1:6" ht="15" x14ac:dyDescent="0.25">
      <c r="A103" s="12" t="s">
        <v>16</v>
      </c>
      <c r="B103" s="44">
        <f t="shared" si="7"/>
        <v>0</v>
      </c>
      <c r="C103" s="44">
        <f t="shared" si="7"/>
        <v>116750</v>
      </c>
      <c r="D103" s="44">
        <f t="shared" si="7"/>
        <v>116850</v>
      </c>
      <c r="E103" s="58">
        <f t="shared" si="8"/>
        <v>100</v>
      </c>
    </row>
    <row r="104" spans="1:6" x14ac:dyDescent="0.2">
      <c r="A104" s="22" t="s">
        <v>22</v>
      </c>
      <c r="B104" s="44">
        <f t="shared" si="7"/>
        <v>0</v>
      </c>
      <c r="C104" s="44">
        <f t="shared" si="7"/>
        <v>225000</v>
      </c>
      <c r="D104" s="44">
        <f t="shared" si="7"/>
        <v>225000</v>
      </c>
      <c r="E104" s="58">
        <f t="shared" si="8"/>
        <v>0</v>
      </c>
    </row>
    <row r="105" spans="1:6" x14ac:dyDescent="0.2">
      <c r="A105" s="22" t="s">
        <v>23</v>
      </c>
      <c r="B105" s="44">
        <f t="shared" si="7"/>
        <v>0</v>
      </c>
      <c r="C105" s="44">
        <f t="shared" si="7"/>
        <v>6000</v>
      </c>
      <c r="D105" s="44">
        <f t="shared" si="7"/>
        <v>7500</v>
      </c>
      <c r="E105" s="58">
        <f t="shared" si="8"/>
        <v>1500</v>
      </c>
    </row>
    <row r="106" spans="1:6" x14ac:dyDescent="0.2">
      <c r="A106" s="22" t="s">
        <v>24</v>
      </c>
      <c r="B106" s="44">
        <f t="shared" si="7"/>
        <v>0</v>
      </c>
      <c r="C106" s="44">
        <f t="shared" si="7"/>
        <v>0</v>
      </c>
      <c r="D106" s="44">
        <f t="shared" si="7"/>
        <v>0</v>
      </c>
      <c r="E106" s="58">
        <f t="shared" si="8"/>
        <v>0</v>
      </c>
    </row>
    <row r="107" spans="1:6" x14ac:dyDescent="0.2">
      <c r="A107" s="22" t="s">
        <v>25</v>
      </c>
      <c r="B107" s="44">
        <f t="shared" si="7"/>
        <v>0</v>
      </c>
      <c r="C107" s="44">
        <f t="shared" si="7"/>
        <v>0</v>
      </c>
      <c r="D107" s="44">
        <f t="shared" si="7"/>
        <v>0</v>
      </c>
      <c r="E107" s="58">
        <f t="shared" si="8"/>
        <v>0</v>
      </c>
    </row>
    <row r="108" spans="1:6" ht="15" x14ac:dyDescent="0.25">
      <c r="A108" s="12" t="s">
        <v>17</v>
      </c>
      <c r="B108" s="44">
        <f t="shared" si="7"/>
        <v>0</v>
      </c>
      <c r="C108" s="44">
        <f t="shared" si="7"/>
        <v>231000</v>
      </c>
      <c r="D108" s="44">
        <f t="shared" si="7"/>
        <v>232500</v>
      </c>
      <c r="E108" s="58">
        <f t="shared" si="8"/>
        <v>1500</v>
      </c>
    </row>
    <row r="109" spans="1:6" x14ac:dyDescent="0.2">
      <c r="A109" s="22" t="s">
        <v>26</v>
      </c>
      <c r="B109" s="44">
        <f t="shared" si="7"/>
        <v>0</v>
      </c>
      <c r="C109" s="44">
        <f t="shared" si="7"/>
        <v>1500</v>
      </c>
      <c r="D109" s="44">
        <f t="shared" si="7"/>
        <v>1500</v>
      </c>
      <c r="E109" s="58">
        <f t="shared" si="8"/>
        <v>0</v>
      </c>
    </row>
    <row r="110" spans="1:6" x14ac:dyDescent="0.2">
      <c r="A110" s="22" t="s">
        <v>27</v>
      </c>
      <c r="B110" s="44">
        <f t="shared" si="7"/>
        <v>0</v>
      </c>
      <c r="C110" s="44">
        <f t="shared" si="7"/>
        <v>0</v>
      </c>
      <c r="D110" s="44">
        <f t="shared" si="7"/>
        <v>0</v>
      </c>
      <c r="E110" s="58">
        <f t="shared" si="8"/>
        <v>0</v>
      </c>
    </row>
    <row r="111" spans="1:6" x14ac:dyDescent="0.2">
      <c r="A111" s="22" t="s">
        <v>28</v>
      </c>
      <c r="B111" s="44">
        <f t="shared" si="7"/>
        <v>0</v>
      </c>
      <c r="C111" s="44">
        <f t="shared" si="7"/>
        <v>0</v>
      </c>
      <c r="D111" s="44">
        <f t="shared" si="7"/>
        <v>0</v>
      </c>
      <c r="E111" s="58">
        <f t="shared" si="8"/>
        <v>0</v>
      </c>
    </row>
    <row r="112" spans="1:6" ht="15" x14ac:dyDescent="0.25">
      <c r="A112" s="12" t="s">
        <v>18</v>
      </c>
      <c r="B112" s="44">
        <f t="shared" ref="B112:D113" si="9">B91</f>
        <v>0</v>
      </c>
      <c r="C112" s="44">
        <f t="shared" si="9"/>
        <v>1500</v>
      </c>
      <c r="D112" s="44">
        <f t="shared" si="9"/>
        <v>1500</v>
      </c>
      <c r="E112" s="58">
        <f t="shared" si="8"/>
        <v>0</v>
      </c>
    </row>
    <row r="113" spans="1:6" ht="15" x14ac:dyDescent="0.25">
      <c r="A113" s="25" t="s">
        <v>32</v>
      </c>
      <c r="B113" s="44">
        <f t="shared" si="9"/>
        <v>0</v>
      </c>
      <c r="C113" s="44">
        <f t="shared" si="9"/>
        <v>529566</v>
      </c>
      <c r="D113" s="44">
        <f t="shared" si="9"/>
        <v>536059</v>
      </c>
      <c r="E113" s="59">
        <f t="shared" si="8"/>
        <v>6493</v>
      </c>
    </row>
    <row r="114" spans="1:6" ht="15" x14ac:dyDescent="0.25">
      <c r="A114" s="12"/>
      <c r="B114" s="44"/>
      <c r="C114" s="44"/>
      <c r="D114" s="44"/>
      <c r="E114" s="58"/>
    </row>
    <row r="115" spans="1:6" ht="15" x14ac:dyDescent="0.25">
      <c r="A115" s="29" t="s">
        <v>15</v>
      </c>
      <c r="B115" s="60"/>
      <c r="C115" s="46"/>
      <c r="D115" s="46"/>
      <c r="E115" s="55"/>
    </row>
    <row r="116" spans="1:6" x14ac:dyDescent="0.2">
      <c r="A116" s="30"/>
      <c r="B116" s="46"/>
      <c r="C116" s="46"/>
      <c r="D116" s="46"/>
      <c r="E116" s="55"/>
    </row>
    <row r="117" spans="1:6" x14ac:dyDescent="0.2">
      <c r="A117" s="22" t="s">
        <v>7</v>
      </c>
      <c r="B117" s="44">
        <f>B96</f>
        <v>0</v>
      </c>
      <c r="C117" s="44">
        <f>C96</f>
        <v>165316</v>
      </c>
      <c r="D117" s="44">
        <f>D96</f>
        <v>170209</v>
      </c>
      <c r="E117" s="44">
        <f>D117-C117</f>
        <v>4893</v>
      </c>
      <c r="F117" s="9"/>
    </row>
    <row r="118" spans="1:6" x14ac:dyDescent="0.2">
      <c r="A118" s="22" t="s">
        <v>8</v>
      </c>
      <c r="B118" s="44">
        <f t="shared" ref="B118:D133" si="10">B97</f>
        <v>0</v>
      </c>
      <c r="C118" s="44">
        <f t="shared" si="10"/>
        <v>15000</v>
      </c>
      <c r="D118" s="44">
        <f t="shared" si="10"/>
        <v>15000</v>
      </c>
      <c r="E118" s="44">
        <f t="shared" ref="E118:E134" si="11">D118-C118</f>
        <v>0</v>
      </c>
      <c r="F118" s="9"/>
    </row>
    <row r="119" spans="1:6" x14ac:dyDescent="0.2">
      <c r="A119" s="22" t="s">
        <v>9</v>
      </c>
      <c r="B119" s="44">
        <f t="shared" si="10"/>
        <v>0</v>
      </c>
      <c r="C119" s="44">
        <f t="shared" si="10"/>
        <v>0</v>
      </c>
      <c r="D119" s="44">
        <f t="shared" si="10"/>
        <v>0</v>
      </c>
      <c r="E119" s="44">
        <f t="shared" si="11"/>
        <v>0</v>
      </c>
      <c r="F119" s="9"/>
    </row>
    <row r="120" spans="1:6" ht="15" x14ac:dyDescent="0.25">
      <c r="A120" s="12" t="s">
        <v>10</v>
      </c>
      <c r="B120" s="44">
        <f t="shared" si="10"/>
        <v>0</v>
      </c>
      <c r="C120" s="44">
        <f t="shared" si="10"/>
        <v>180316</v>
      </c>
      <c r="D120" s="44">
        <f t="shared" si="10"/>
        <v>185209</v>
      </c>
      <c r="E120" s="44">
        <f t="shared" si="11"/>
        <v>4893</v>
      </c>
      <c r="F120" s="9"/>
    </row>
    <row r="121" spans="1:6" x14ac:dyDescent="0.2">
      <c r="A121" s="22" t="s">
        <v>19</v>
      </c>
      <c r="B121" s="44">
        <f t="shared" si="10"/>
        <v>0</v>
      </c>
      <c r="C121" s="44">
        <f t="shared" si="10"/>
        <v>1500</v>
      </c>
      <c r="D121" s="44">
        <f t="shared" si="10"/>
        <v>1500</v>
      </c>
      <c r="E121" s="44">
        <f t="shared" si="11"/>
        <v>0</v>
      </c>
      <c r="F121" s="9"/>
    </row>
    <row r="122" spans="1:6" x14ac:dyDescent="0.2">
      <c r="A122" s="22" t="s">
        <v>20</v>
      </c>
      <c r="B122" s="44">
        <f t="shared" si="10"/>
        <v>0</v>
      </c>
      <c r="C122" s="44">
        <f t="shared" si="10"/>
        <v>95250</v>
      </c>
      <c r="D122" s="44">
        <f t="shared" si="10"/>
        <v>95350</v>
      </c>
      <c r="E122" s="44">
        <f t="shared" si="11"/>
        <v>100</v>
      </c>
      <c r="F122" s="9"/>
    </row>
    <row r="123" spans="1:6" x14ac:dyDescent="0.2">
      <c r="A123" s="22" t="s">
        <v>21</v>
      </c>
      <c r="B123" s="44">
        <f t="shared" si="10"/>
        <v>0</v>
      </c>
      <c r="C123" s="44">
        <f t="shared" si="10"/>
        <v>20000</v>
      </c>
      <c r="D123" s="44">
        <f t="shared" si="10"/>
        <v>20000</v>
      </c>
      <c r="E123" s="44">
        <f t="shared" si="11"/>
        <v>0</v>
      </c>
      <c r="F123" s="3" t="s">
        <v>2</v>
      </c>
    </row>
    <row r="124" spans="1:6" ht="15" x14ac:dyDescent="0.25">
      <c r="A124" s="12" t="s">
        <v>16</v>
      </c>
      <c r="B124" s="44">
        <f t="shared" si="10"/>
        <v>0</v>
      </c>
      <c r="C124" s="44">
        <f t="shared" si="10"/>
        <v>116750</v>
      </c>
      <c r="D124" s="44">
        <f t="shared" si="10"/>
        <v>116850</v>
      </c>
      <c r="E124" s="44">
        <f t="shared" si="11"/>
        <v>100</v>
      </c>
    </row>
    <row r="125" spans="1:6" x14ac:dyDescent="0.2">
      <c r="A125" s="22" t="s">
        <v>22</v>
      </c>
      <c r="B125" s="44">
        <f t="shared" si="10"/>
        <v>0</v>
      </c>
      <c r="C125" s="44">
        <f t="shared" si="10"/>
        <v>225000</v>
      </c>
      <c r="D125" s="44">
        <f t="shared" si="10"/>
        <v>225000</v>
      </c>
      <c r="E125" s="44">
        <f t="shared" si="11"/>
        <v>0</v>
      </c>
    </row>
    <row r="126" spans="1:6" x14ac:dyDescent="0.2">
      <c r="A126" s="22" t="s">
        <v>23</v>
      </c>
      <c r="B126" s="44">
        <f t="shared" si="10"/>
        <v>0</v>
      </c>
      <c r="C126" s="44">
        <f t="shared" si="10"/>
        <v>6000</v>
      </c>
      <c r="D126" s="44">
        <f t="shared" si="10"/>
        <v>7500</v>
      </c>
      <c r="E126" s="44">
        <f t="shared" si="11"/>
        <v>1500</v>
      </c>
    </row>
    <row r="127" spans="1:6" x14ac:dyDescent="0.2">
      <c r="A127" s="22" t="s">
        <v>24</v>
      </c>
      <c r="B127" s="44">
        <f t="shared" si="10"/>
        <v>0</v>
      </c>
      <c r="C127" s="44">
        <f t="shared" si="10"/>
        <v>0</v>
      </c>
      <c r="D127" s="44">
        <f t="shared" si="10"/>
        <v>0</v>
      </c>
      <c r="E127" s="44">
        <f t="shared" si="11"/>
        <v>0</v>
      </c>
    </row>
    <row r="128" spans="1:6" x14ac:dyDescent="0.2">
      <c r="A128" s="22" t="s">
        <v>25</v>
      </c>
      <c r="B128" s="44">
        <f t="shared" si="10"/>
        <v>0</v>
      </c>
      <c r="C128" s="44">
        <f t="shared" si="10"/>
        <v>0</v>
      </c>
      <c r="D128" s="44">
        <f t="shared" si="10"/>
        <v>0</v>
      </c>
      <c r="E128" s="44">
        <f t="shared" si="11"/>
        <v>0</v>
      </c>
    </row>
    <row r="129" spans="1:5" ht="15" x14ac:dyDescent="0.25">
      <c r="A129" s="12" t="s">
        <v>17</v>
      </c>
      <c r="B129" s="44">
        <f t="shared" si="10"/>
        <v>0</v>
      </c>
      <c r="C129" s="44">
        <f t="shared" si="10"/>
        <v>231000</v>
      </c>
      <c r="D129" s="44">
        <f t="shared" si="10"/>
        <v>232500</v>
      </c>
      <c r="E129" s="44">
        <f t="shared" si="11"/>
        <v>1500</v>
      </c>
    </row>
    <row r="130" spans="1:5" x14ac:dyDescent="0.2">
      <c r="A130" s="22" t="s">
        <v>26</v>
      </c>
      <c r="B130" s="44">
        <f t="shared" si="10"/>
        <v>0</v>
      </c>
      <c r="C130" s="44">
        <f t="shared" si="10"/>
        <v>1500</v>
      </c>
      <c r="D130" s="44">
        <f t="shared" si="10"/>
        <v>1500</v>
      </c>
      <c r="E130" s="44">
        <f t="shared" si="11"/>
        <v>0</v>
      </c>
    </row>
    <row r="131" spans="1:5" x14ac:dyDescent="0.2">
      <c r="A131" s="22" t="s">
        <v>27</v>
      </c>
      <c r="B131" s="44">
        <f t="shared" si="10"/>
        <v>0</v>
      </c>
      <c r="C131" s="44">
        <f t="shared" si="10"/>
        <v>0</v>
      </c>
      <c r="D131" s="44">
        <f t="shared" si="10"/>
        <v>0</v>
      </c>
      <c r="E131" s="44">
        <f t="shared" si="11"/>
        <v>0</v>
      </c>
    </row>
    <row r="132" spans="1:5" x14ac:dyDescent="0.2">
      <c r="A132" s="22" t="s">
        <v>28</v>
      </c>
      <c r="B132" s="44">
        <f t="shared" si="10"/>
        <v>0</v>
      </c>
      <c r="C132" s="44">
        <f t="shared" si="10"/>
        <v>0</v>
      </c>
      <c r="D132" s="44">
        <f t="shared" si="10"/>
        <v>0</v>
      </c>
      <c r="E132" s="44">
        <f t="shared" si="11"/>
        <v>0</v>
      </c>
    </row>
    <row r="133" spans="1:5" ht="15" x14ac:dyDescent="0.25">
      <c r="A133" s="12" t="s">
        <v>18</v>
      </c>
      <c r="B133" s="44">
        <f t="shared" si="10"/>
        <v>0</v>
      </c>
      <c r="C133" s="44">
        <f t="shared" si="10"/>
        <v>1500</v>
      </c>
      <c r="D133" s="44">
        <f t="shared" si="10"/>
        <v>1500</v>
      </c>
      <c r="E133" s="44">
        <f t="shared" si="11"/>
        <v>0</v>
      </c>
    </row>
    <row r="134" spans="1:5" ht="15" x14ac:dyDescent="0.25">
      <c r="A134" s="25" t="s">
        <v>15</v>
      </c>
      <c r="B134" s="48">
        <f t="shared" ref="B134:D134" si="12">B113</f>
        <v>0</v>
      </c>
      <c r="C134" s="48">
        <f t="shared" si="12"/>
        <v>529566</v>
      </c>
      <c r="D134" s="48">
        <f t="shared" si="12"/>
        <v>536059</v>
      </c>
      <c r="E134" s="48">
        <f t="shared" si="11"/>
        <v>6493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31C64-0A66-483A-AD5D-04C41E755094}">
  <sheetPr codeName="Sheet72">
    <pageSetUpPr fitToPage="1"/>
  </sheetPr>
  <dimension ref="A1:G113"/>
  <sheetViews>
    <sheetView showOutlineSymbols="0" zoomScaleNormal="100" workbookViewId="0">
      <pane xSplit="1" ySplit="7" topLeftCell="B39" activePane="bottomRight" state="frozen"/>
      <selection pane="topRight" activeCell="B1" sqref="B1"/>
      <selection pane="bottomLeft" activeCell="A8" sqref="A8"/>
      <selection pane="bottomRight" activeCell="A39" sqref="A39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132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121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92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f>316514+112523</f>
        <v>429037</v>
      </c>
      <c r="D12" s="44">
        <f>333125+160255+7500+6000</f>
        <v>506880</v>
      </c>
      <c r="E12" s="44">
        <f>D12-C12</f>
        <v>77843</v>
      </c>
      <c r="F12" s="9"/>
    </row>
    <row r="13" spans="1:7" x14ac:dyDescent="0.2">
      <c r="A13" s="22" t="s">
        <v>8</v>
      </c>
      <c r="B13" s="44"/>
      <c r="C13" s="49">
        <f>7500+7000</f>
        <v>14500</v>
      </c>
      <c r="D13" s="44">
        <v>7000</v>
      </c>
      <c r="E13" s="44">
        <f>D13-C13</f>
        <v>-7500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443537</v>
      </c>
      <c r="D15" s="44">
        <f>D14+D13+D12</f>
        <v>513880</v>
      </c>
      <c r="E15" s="44">
        <f>D15-C15</f>
        <v>70343</v>
      </c>
      <c r="F15" s="9"/>
    </row>
    <row r="16" spans="1:7" x14ac:dyDescent="0.2">
      <c r="A16" s="22" t="s">
        <v>19</v>
      </c>
      <c r="B16" s="44"/>
      <c r="C16" s="49">
        <v>3000</v>
      </c>
      <c r="D16" s="44">
        <v>3000</v>
      </c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>
        <f>8500+500</f>
        <v>9000</v>
      </c>
      <c r="D17" s="44">
        <f>8500+500</f>
        <v>9000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>
        <v>7000</v>
      </c>
      <c r="D18" s="44">
        <v>7000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19000</v>
      </c>
      <c r="D19" s="44">
        <f>D18+D17+D16</f>
        <v>19000</v>
      </c>
      <c r="E19" s="44">
        <f>D19-C19</f>
        <v>0</v>
      </c>
      <c r="F19" s="9"/>
    </row>
    <row r="20" spans="1:6" x14ac:dyDescent="0.2">
      <c r="A20" s="22" t="s">
        <v>22</v>
      </c>
      <c r="B20" s="44"/>
      <c r="C20" s="49"/>
      <c r="D20" s="44"/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0</v>
      </c>
      <c r="D24" s="44">
        <f>D23+D22+D21+D20</f>
        <v>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/>
      <c r="D25" s="44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0</v>
      </c>
      <c r="D28" s="44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462537</v>
      </c>
      <c r="D29" s="48">
        <f>D28+D24+D19+D15</f>
        <v>532880</v>
      </c>
      <c r="E29" s="53">
        <f>D29-C29</f>
        <v>70343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122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9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9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9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9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5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9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9">
        <f>1700000+7500</f>
        <v>1707500</v>
      </c>
      <c r="D42" s="44">
        <v>1707500</v>
      </c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9"/>
      <c r="D43" s="44"/>
      <c r="E43" s="44"/>
      <c r="F43" s="9"/>
    </row>
    <row r="44" spans="1:6" x14ac:dyDescent="0.2">
      <c r="A44" s="22" t="s">
        <v>25</v>
      </c>
      <c r="B44" s="44"/>
      <c r="C44" s="49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9">
        <f>C44+C43+C42+C41</f>
        <v>1707500</v>
      </c>
      <c r="D45" s="44">
        <f>D44+D43+D42+D41</f>
        <v>1707500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9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9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9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9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50">
        <f>C49+C45+C40+C36</f>
        <v>1707500</v>
      </c>
      <c r="D50" s="48">
        <f>D49+D45+D40+D36</f>
        <v>1707500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429037</v>
      </c>
      <c r="D54" s="44">
        <f t="shared" si="3"/>
        <v>506880</v>
      </c>
      <c r="E54" s="44">
        <f>D54-C54</f>
        <v>77843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14500</v>
      </c>
      <c r="D55" s="44">
        <f t="shared" si="3"/>
        <v>7000</v>
      </c>
      <c r="E55" s="44">
        <f t="shared" ref="E55:E71" si="5">D55-C55</f>
        <v>-7500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443537</v>
      </c>
      <c r="D57" s="44">
        <f t="shared" si="3"/>
        <v>513880</v>
      </c>
      <c r="E57" s="44">
        <f t="shared" si="5"/>
        <v>70343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3000</v>
      </c>
      <c r="D58" s="44">
        <f t="shared" si="3"/>
        <v>3000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9000</v>
      </c>
      <c r="D59" s="44">
        <f t="shared" si="3"/>
        <v>9000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7000</v>
      </c>
      <c r="D60" s="44">
        <f t="shared" si="3"/>
        <v>7000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19000</v>
      </c>
      <c r="D61" s="44">
        <f t="shared" si="3"/>
        <v>19000</v>
      </c>
      <c r="E61" s="44">
        <f t="shared" si="5"/>
        <v>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1707500</v>
      </c>
      <c r="D63" s="44">
        <f t="shared" si="3"/>
        <v>1707500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1707500</v>
      </c>
      <c r="D66" s="44">
        <f t="shared" si="3"/>
        <v>1707500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2170037</v>
      </c>
      <c r="D71" s="44">
        <f t="shared" si="6"/>
        <v>2240380</v>
      </c>
      <c r="E71" s="44">
        <f t="shared" si="5"/>
        <v>70343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429037</v>
      </c>
      <c r="D75" s="44">
        <f t="shared" si="7"/>
        <v>506880</v>
      </c>
      <c r="E75" s="44">
        <f>D75-C75</f>
        <v>77843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14500</v>
      </c>
      <c r="D76" s="44">
        <f t="shared" si="7"/>
        <v>7000</v>
      </c>
      <c r="E76" s="44">
        <f t="shared" ref="E76:E92" si="8">D76-C76</f>
        <v>-7500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443537</v>
      </c>
      <c r="D78" s="44">
        <f t="shared" si="7"/>
        <v>513880</v>
      </c>
      <c r="E78" s="44">
        <f t="shared" si="8"/>
        <v>70343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3000</v>
      </c>
      <c r="D79" s="44">
        <f t="shared" si="7"/>
        <v>3000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9000</v>
      </c>
      <c r="D80" s="44">
        <f t="shared" si="7"/>
        <v>9000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7000</v>
      </c>
      <c r="D81" s="44">
        <f t="shared" si="7"/>
        <v>7000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19000</v>
      </c>
      <c r="D82" s="44">
        <f t="shared" si="7"/>
        <v>19000</v>
      </c>
      <c r="E82" s="58">
        <f t="shared" si="8"/>
        <v>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1707500</v>
      </c>
      <c r="D84" s="44">
        <f t="shared" si="7"/>
        <v>1707500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1707500</v>
      </c>
      <c r="D87" s="44">
        <f t="shared" si="7"/>
        <v>1707500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2170037</v>
      </c>
      <c r="D92" s="44">
        <f t="shared" si="9"/>
        <v>2240380</v>
      </c>
      <c r="E92" s="59">
        <f t="shared" si="8"/>
        <v>70343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429037</v>
      </c>
      <c r="D96" s="44">
        <f>D75</f>
        <v>506880</v>
      </c>
      <c r="E96" s="44">
        <f>D96-C96</f>
        <v>77843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14500</v>
      </c>
      <c r="D97" s="44">
        <f t="shared" si="10"/>
        <v>7000</v>
      </c>
      <c r="E97" s="44">
        <f t="shared" ref="E97:E113" si="11">D97-C97</f>
        <v>-7500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443537</v>
      </c>
      <c r="D99" s="44">
        <f t="shared" si="10"/>
        <v>513880</v>
      </c>
      <c r="E99" s="44">
        <f t="shared" si="11"/>
        <v>70343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3000</v>
      </c>
      <c r="D100" s="44">
        <f t="shared" si="10"/>
        <v>3000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9000</v>
      </c>
      <c r="D101" s="44">
        <f t="shared" si="10"/>
        <v>9000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7000</v>
      </c>
      <c r="D102" s="44">
        <f t="shared" si="10"/>
        <v>7000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19000</v>
      </c>
      <c r="D103" s="44">
        <f t="shared" si="10"/>
        <v>19000</v>
      </c>
      <c r="E103" s="44">
        <f t="shared" si="11"/>
        <v>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1707500</v>
      </c>
      <c r="D105" s="44">
        <f t="shared" si="10"/>
        <v>1707500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1707500</v>
      </c>
      <c r="D108" s="44">
        <f t="shared" si="10"/>
        <v>1707500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2170037</v>
      </c>
      <c r="D113" s="48">
        <f t="shared" si="12"/>
        <v>2240380</v>
      </c>
      <c r="E113" s="48">
        <f t="shared" si="11"/>
        <v>70343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52681-468F-42D9-ACF3-FBB556B7DC3A}">
  <sheetPr codeName="Sheet75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8" sqref="A8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132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126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39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f>335095+106406</f>
        <v>441501</v>
      </c>
      <c r="D12" s="44">
        <f>396500+120000+12000</f>
        <v>528500</v>
      </c>
      <c r="E12" s="44">
        <f>D12-C12</f>
        <v>86999</v>
      </c>
      <c r="F12" s="9"/>
    </row>
    <row r="13" spans="1:7" x14ac:dyDescent="0.2">
      <c r="A13" s="22" t="s">
        <v>8</v>
      </c>
      <c r="B13" s="44"/>
      <c r="C13" s="49">
        <v>15000</v>
      </c>
      <c r="D13" s="44">
        <f>15000+7500</f>
        <v>22500</v>
      </c>
      <c r="E13" s="44">
        <f>D13-C13</f>
        <v>7500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456501</v>
      </c>
      <c r="D15" s="44">
        <f>D14+D13+D12</f>
        <v>551000</v>
      </c>
      <c r="E15" s="44">
        <f>D15-C15</f>
        <v>94499</v>
      </c>
      <c r="F15" s="9"/>
    </row>
    <row r="16" spans="1:7" x14ac:dyDescent="0.2">
      <c r="A16" s="22" t="s">
        <v>19</v>
      </c>
      <c r="B16" s="44"/>
      <c r="C16" s="49">
        <v>5000</v>
      </c>
      <c r="D16" s="44">
        <v>5000</v>
      </c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>
        <f>6500+700</f>
        <v>7200</v>
      </c>
      <c r="D17" s="44">
        <f>6500+700</f>
        <v>7200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>
        <v>5500</v>
      </c>
      <c r="D18" s="44">
        <v>5500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17700</v>
      </c>
      <c r="D19" s="44">
        <f>D18+D17+D16</f>
        <v>17700</v>
      </c>
      <c r="E19" s="44">
        <f>D19-C19</f>
        <v>0</v>
      </c>
      <c r="F19" s="9"/>
    </row>
    <row r="20" spans="1:6" x14ac:dyDescent="0.2">
      <c r="A20" s="22" t="s">
        <v>22</v>
      </c>
      <c r="B20" s="44"/>
      <c r="C20" s="49">
        <v>1500</v>
      </c>
      <c r="D20" s="44">
        <v>1500</v>
      </c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>
        <v>91000</v>
      </c>
      <c r="D21" s="44">
        <v>91000</v>
      </c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92500</v>
      </c>
      <c r="D24" s="44">
        <f>D23+D22+D21+D20</f>
        <v>92500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>
        <v>1000</v>
      </c>
      <c r="D25" s="44">
        <v>1000</v>
      </c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1000</v>
      </c>
      <c r="D28" s="44">
        <f>D27+D26+D25</f>
        <v>1000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567701</v>
      </c>
      <c r="D29" s="48">
        <f>D28+D24+D19+D15</f>
        <v>662200</v>
      </c>
      <c r="E29" s="53">
        <f>D29-C29</f>
        <v>94499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43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9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9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9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9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5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9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9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9"/>
      <c r="D43" s="44"/>
      <c r="E43" s="44"/>
      <c r="F43" s="9"/>
    </row>
    <row r="44" spans="1:6" x14ac:dyDescent="0.2">
      <c r="A44" s="22" t="s">
        <v>25</v>
      </c>
      <c r="B44" s="44"/>
      <c r="C44" s="49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9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9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9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9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9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50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441501</v>
      </c>
      <c r="D54" s="44">
        <f t="shared" si="3"/>
        <v>528500</v>
      </c>
      <c r="E54" s="44">
        <f>D54-C54</f>
        <v>86999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15000</v>
      </c>
      <c r="D55" s="44">
        <f t="shared" si="3"/>
        <v>22500</v>
      </c>
      <c r="E55" s="44">
        <f t="shared" ref="E55:E71" si="5">D55-C55</f>
        <v>7500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456501</v>
      </c>
      <c r="D57" s="44">
        <f t="shared" si="3"/>
        <v>551000</v>
      </c>
      <c r="E57" s="44">
        <f t="shared" si="5"/>
        <v>94499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5000</v>
      </c>
      <c r="D58" s="44">
        <f t="shared" si="3"/>
        <v>5000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7200</v>
      </c>
      <c r="D59" s="44">
        <f t="shared" si="3"/>
        <v>7200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5500</v>
      </c>
      <c r="D60" s="44">
        <f t="shared" si="3"/>
        <v>5500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17700</v>
      </c>
      <c r="D61" s="44">
        <f t="shared" si="3"/>
        <v>17700</v>
      </c>
      <c r="E61" s="44">
        <f t="shared" si="5"/>
        <v>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1500</v>
      </c>
      <c r="D62" s="44">
        <f t="shared" si="3"/>
        <v>1500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91000</v>
      </c>
      <c r="D63" s="44">
        <f t="shared" si="3"/>
        <v>91000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92500</v>
      </c>
      <c r="D66" s="44">
        <f t="shared" si="3"/>
        <v>92500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1000</v>
      </c>
      <c r="D67" s="44">
        <f t="shared" si="3"/>
        <v>1000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1000</v>
      </c>
      <c r="D70" s="44">
        <f t="shared" si="4"/>
        <v>1000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567701</v>
      </c>
      <c r="D71" s="44">
        <f t="shared" si="6"/>
        <v>662200</v>
      </c>
      <c r="E71" s="44">
        <f t="shared" si="5"/>
        <v>94499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441501</v>
      </c>
      <c r="D75" s="44">
        <f t="shared" si="7"/>
        <v>528500</v>
      </c>
      <c r="E75" s="44">
        <f>D75-C75</f>
        <v>86999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15000</v>
      </c>
      <c r="D76" s="44">
        <f t="shared" si="7"/>
        <v>22500</v>
      </c>
      <c r="E76" s="44">
        <f t="shared" ref="E76:E92" si="8">D76-C76</f>
        <v>7500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456501</v>
      </c>
      <c r="D78" s="44">
        <f t="shared" si="7"/>
        <v>551000</v>
      </c>
      <c r="E78" s="44">
        <f t="shared" si="8"/>
        <v>94499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5000</v>
      </c>
      <c r="D79" s="44">
        <f t="shared" si="7"/>
        <v>5000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7200</v>
      </c>
      <c r="D80" s="44">
        <f t="shared" si="7"/>
        <v>7200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5500</v>
      </c>
      <c r="D81" s="44">
        <f t="shared" si="7"/>
        <v>5500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17700</v>
      </c>
      <c r="D82" s="44">
        <f t="shared" si="7"/>
        <v>17700</v>
      </c>
      <c r="E82" s="58">
        <f t="shared" si="8"/>
        <v>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1500</v>
      </c>
      <c r="D83" s="44">
        <f t="shared" si="7"/>
        <v>1500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91000</v>
      </c>
      <c r="D84" s="44">
        <f t="shared" si="7"/>
        <v>91000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92500</v>
      </c>
      <c r="D87" s="44">
        <f t="shared" si="7"/>
        <v>92500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1000</v>
      </c>
      <c r="D88" s="44">
        <f t="shared" si="7"/>
        <v>1000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1000</v>
      </c>
      <c r="D91" s="44">
        <f t="shared" si="9"/>
        <v>1000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567701</v>
      </c>
      <c r="D92" s="44">
        <f t="shared" si="9"/>
        <v>662200</v>
      </c>
      <c r="E92" s="59">
        <f t="shared" si="8"/>
        <v>94499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441501</v>
      </c>
      <c r="D96" s="44">
        <f>D75</f>
        <v>528500</v>
      </c>
      <c r="E96" s="44">
        <f>D96-C96</f>
        <v>86999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15000</v>
      </c>
      <c r="D97" s="44">
        <f t="shared" si="10"/>
        <v>22500</v>
      </c>
      <c r="E97" s="44">
        <f t="shared" ref="E97:E113" si="11">D97-C97</f>
        <v>7500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456501</v>
      </c>
      <c r="D99" s="44">
        <f t="shared" si="10"/>
        <v>551000</v>
      </c>
      <c r="E99" s="44">
        <f t="shared" si="11"/>
        <v>94499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5000</v>
      </c>
      <c r="D100" s="44">
        <f t="shared" si="10"/>
        <v>5000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7200</v>
      </c>
      <c r="D101" s="44">
        <f t="shared" si="10"/>
        <v>7200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5500</v>
      </c>
      <c r="D102" s="44">
        <f t="shared" si="10"/>
        <v>5500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17700</v>
      </c>
      <c r="D103" s="44">
        <f t="shared" si="10"/>
        <v>17700</v>
      </c>
      <c r="E103" s="44">
        <f t="shared" si="11"/>
        <v>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1500</v>
      </c>
      <c r="D104" s="44">
        <f t="shared" si="10"/>
        <v>1500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91000</v>
      </c>
      <c r="D105" s="44">
        <f t="shared" si="10"/>
        <v>91000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92500</v>
      </c>
      <c r="D108" s="44">
        <f t="shared" si="10"/>
        <v>92500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1000</v>
      </c>
      <c r="D109" s="44">
        <f t="shared" si="10"/>
        <v>1000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1000</v>
      </c>
      <c r="D112" s="44">
        <f t="shared" si="10"/>
        <v>1000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567701</v>
      </c>
      <c r="D113" s="48">
        <f t="shared" si="12"/>
        <v>662200</v>
      </c>
      <c r="E113" s="48">
        <f t="shared" si="11"/>
        <v>94499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4D5D5-9DB5-4E19-884F-6FB830FE7783}">
  <sheetPr codeName="Sheet76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8" sqref="A8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132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127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39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f>117967+71400</f>
        <v>189367</v>
      </c>
      <c r="D12" s="44">
        <f>123570+80000</f>
        <v>203570</v>
      </c>
      <c r="E12" s="44">
        <f>D12-C12</f>
        <v>14203</v>
      </c>
      <c r="F12" s="9"/>
    </row>
    <row r="13" spans="1:7" x14ac:dyDescent="0.2">
      <c r="A13" s="22" t="s">
        <v>8</v>
      </c>
      <c r="B13" s="44"/>
      <c r="C13" s="49">
        <v>50000</v>
      </c>
      <c r="D13" s="44">
        <v>50000</v>
      </c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239367</v>
      </c>
      <c r="D15" s="44">
        <f>D14+D13+D12</f>
        <v>253570</v>
      </c>
      <c r="E15" s="44">
        <f>D15-C15</f>
        <v>14203</v>
      </c>
      <c r="F15" s="9"/>
    </row>
    <row r="16" spans="1:7" x14ac:dyDescent="0.2">
      <c r="A16" s="22" t="s">
        <v>19</v>
      </c>
      <c r="B16" s="44"/>
      <c r="C16" s="49">
        <v>20000</v>
      </c>
      <c r="D16" s="44">
        <v>20000</v>
      </c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>
        <f>5000+100000</f>
        <v>105000</v>
      </c>
      <c r="D17" s="44">
        <v>105000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>
        <f>4500+50000</f>
        <v>54500</v>
      </c>
      <c r="D18" s="44">
        <v>54500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179500</v>
      </c>
      <c r="D19" s="44">
        <f>D18+D17+D16</f>
        <v>179500</v>
      </c>
      <c r="E19" s="44">
        <f>D19-C19</f>
        <v>0</v>
      </c>
      <c r="F19" s="9"/>
    </row>
    <row r="20" spans="1:6" x14ac:dyDescent="0.2">
      <c r="A20" s="22" t="s">
        <v>22</v>
      </c>
      <c r="B20" s="44"/>
      <c r="C20" s="49"/>
      <c r="D20" s="44">
        <v>0</v>
      </c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>
        <f>5000+5000</f>
        <v>10000</v>
      </c>
      <c r="D21" s="44">
        <v>10000</v>
      </c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10000</v>
      </c>
      <c r="D24" s="44">
        <f>D23+D22+D21+D20</f>
        <v>10000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>
        <v>5000</v>
      </c>
      <c r="D25" s="44">
        <v>5000</v>
      </c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5000</v>
      </c>
      <c r="D28" s="44">
        <f>D27+D26+D25</f>
        <v>5000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433867</v>
      </c>
      <c r="D29" s="48">
        <f>D28+D24+D19+D15</f>
        <v>448070</v>
      </c>
      <c r="E29" s="53">
        <f>D29-C29</f>
        <v>14203</v>
      </c>
      <c r="F29" s="9"/>
    </row>
    <row r="30" spans="1:6" x14ac:dyDescent="0.2">
      <c r="A30" s="28"/>
      <c r="B30" s="54"/>
      <c r="C30" s="51"/>
      <c r="D30" s="46"/>
      <c r="E30" s="55"/>
      <c r="F30" s="9"/>
    </row>
    <row r="31" spans="1:6" ht="15" x14ac:dyDescent="0.25">
      <c r="A31" s="29" t="s">
        <v>43</v>
      </c>
      <c r="B31" s="54"/>
      <c r="C31" s="51"/>
      <c r="D31" s="46"/>
      <c r="E31" s="55"/>
      <c r="F31" s="9"/>
    </row>
    <row r="32" spans="1:6" x14ac:dyDescent="0.2">
      <c r="A32" s="30"/>
      <c r="B32" s="56"/>
      <c r="C32" s="52"/>
      <c r="D32" s="47"/>
      <c r="E32" s="57"/>
      <c r="F32" s="9"/>
    </row>
    <row r="33" spans="1:6" x14ac:dyDescent="0.2">
      <c r="A33" s="22" t="s">
        <v>7</v>
      </c>
      <c r="B33" s="44"/>
      <c r="C33" s="49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9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9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9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5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9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9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9"/>
      <c r="D43" s="44"/>
      <c r="E43" s="44"/>
      <c r="F43" s="9"/>
    </row>
    <row r="44" spans="1:6" x14ac:dyDescent="0.2">
      <c r="A44" s="22" t="s">
        <v>25</v>
      </c>
      <c r="B44" s="44"/>
      <c r="C44" s="49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9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9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9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9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9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50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189367</v>
      </c>
      <c r="D54" s="44">
        <f t="shared" si="3"/>
        <v>203570</v>
      </c>
      <c r="E54" s="44">
        <f>D54-C54</f>
        <v>14203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50000</v>
      </c>
      <c r="D55" s="44">
        <f t="shared" si="3"/>
        <v>50000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239367</v>
      </c>
      <c r="D57" s="44">
        <f t="shared" si="3"/>
        <v>253570</v>
      </c>
      <c r="E57" s="44">
        <f t="shared" si="5"/>
        <v>14203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20000</v>
      </c>
      <c r="D58" s="44">
        <f t="shared" si="3"/>
        <v>20000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105000</v>
      </c>
      <c r="D59" s="44">
        <f t="shared" si="3"/>
        <v>105000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54500</v>
      </c>
      <c r="D60" s="44">
        <f t="shared" si="3"/>
        <v>54500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179500</v>
      </c>
      <c r="D61" s="44">
        <f t="shared" si="3"/>
        <v>179500</v>
      </c>
      <c r="E61" s="44">
        <f t="shared" si="5"/>
        <v>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10000</v>
      </c>
      <c r="D63" s="44">
        <f t="shared" si="3"/>
        <v>10000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10000</v>
      </c>
      <c r="D66" s="44">
        <f t="shared" si="3"/>
        <v>10000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5000</v>
      </c>
      <c r="D67" s="44">
        <f t="shared" si="3"/>
        <v>5000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5000</v>
      </c>
      <c r="D70" s="44">
        <f t="shared" si="4"/>
        <v>5000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433867</v>
      </c>
      <c r="D71" s="44">
        <f t="shared" si="6"/>
        <v>448070</v>
      </c>
      <c r="E71" s="44">
        <f t="shared" si="5"/>
        <v>14203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189367</v>
      </c>
      <c r="D75" s="44">
        <f t="shared" si="7"/>
        <v>203570</v>
      </c>
      <c r="E75" s="44">
        <f>D75-C75</f>
        <v>14203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50000</v>
      </c>
      <c r="D76" s="44">
        <f t="shared" si="7"/>
        <v>50000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239367</v>
      </c>
      <c r="D78" s="44">
        <f t="shared" si="7"/>
        <v>253570</v>
      </c>
      <c r="E78" s="44">
        <f t="shared" si="8"/>
        <v>14203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20000</v>
      </c>
      <c r="D79" s="44">
        <f t="shared" si="7"/>
        <v>20000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105000</v>
      </c>
      <c r="D80" s="44">
        <f t="shared" si="7"/>
        <v>105000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54500</v>
      </c>
      <c r="D81" s="44">
        <f t="shared" si="7"/>
        <v>54500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179500</v>
      </c>
      <c r="D82" s="44">
        <f t="shared" si="7"/>
        <v>179500</v>
      </c>
      <c r="E82" s="58">
        <f t="shared" si="8"/>
        <v>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10000</v>
      </c>
      <c r="D84" s="44">
        <f t="shared" si="7"/>
        <v>10000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10000</v>
      </c>
      <c r="D87" s="44">
        <f t="shared" si="7"/>
        <v>10000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5000</v>
      </c>
      <c r="D88" s="44">
        <f t="shared" si="7"/>
        <v>5000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5000</v>
      </c>
      <c r="D91" s="44">
        <f t="shared" si="9"/>
        <v>5000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433867</v>
      </c>
      <c r="D92" s="44">
        <f t="shared" si="9"/>
        <v>448070</v>
      </c>
      <c r="E92" s="59">
        <f t="shared" si="8"/>
        <v>14203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189367</v>
      </c>
      <c r="D96" s="44">
        <f>D75</f>
        <v>203570</v>
      </c>
      <c r="E96" s="44">
        <f>D96-C96</f>
        <v>14203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50000</v>
      </c>
      <c r="D97" s="44">
        <f t="shared" si="10"/>
        <v>50000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239367</v>
      </c>
      <c r="D99" s="44">
        <f t="shared" si="10"/>
        <v>253570</v>
      </c>
      <c r="E99" s="44">
        <f t="shared" si="11"/>
        <v>14203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20000</v>
      </c>
      <c r="D100" s="44">
        <f t="shared" si="10"/>
        <v>20000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105000</v>
      </c>
      <c r="D101" s="44">
        <f t="shared" si="10"/>
        <v>105000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54500</v>
      </c>
      <c r="D102" s="44">
        <f t="shared" si="10"/>
        <v>54500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179500</v>
      </c>
      <c r="D103" s="44">
        <f t="shared" si="10"/>
        <v>179500</v>
      </c>
      <c r="E103" s="44">
        <f t="shared" si="11"/>
        <v>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10000</v>
      </c>
      <c r="D105" s="44">
        <f t="shared" si="10"/>
        <v>10000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10000</v>
      </c>
      <c r="D108" s="44">
        <f t="shared" si="10"/>
        <v>10000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5000</v>
      </c>
      <c r="D109" s="44">
        <f t="shared" si="10"/>
        <v>5000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5000</v>
      </c>
      <c r="D112" s="44">
        <f t="shared" si="10"/>
        <v>5000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433867</v>
      </c>
      <c r="D113" s="48">
        <f t="shared" si="12"/>
        <v>448070</v>
      </c>
      <c r="E113" s="48">
        <f t="shared" si="11"/>
        <v>14203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DFBEB-85CC-4EC0-A7D5-9EDED867B4B1}">
  <sheetPr codeName="Sheet73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8" sqref="A8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132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123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124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v>73273</v>
      </c>
      <c r="D12" s="44">
        <f>75471+12000</f>
        <v>87471</v>
      </c>
      <c r="E12" s="44">
        <f>D12-C12</f>
        <v>14198</v>
      </c>
      <c r="F12" s="9"/>
    </row>
    <row r="13" spans="1:7" x14ac:dyDescent="0.2">
      <c r="A13" s="22" t="s">
        <v>8</v>
      </c>
      <c r="B13" s="44"/>
      <c r="C13" s="49"/>
      <c r="D13" s="44"/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73273</v>
      </c>
      <c r="D15" s="44">
        <f>D14+D13+D12</f>
        <v>87471</v>
      </c>
      <c r="E15" s="44">
        <f>D15-C15</f>
        <v>14198</v>
      </c>
      <c r="F15" s="9"/>
    </row>
    <row r="16" spans="1:7" x14ac:dyDescent="0.2">
      <c r="A16" s="22" t="s">
        <v>19</v>
      </c>
      <c r="B16" s="44"/>
      <c r="C16" s="49"/>
      <c r="D16" s="44">
        <v>16353</v>
      </c>
      <c r="E16" s="44">
        <f t="shared" ref="E16:E27" si="0">D16-C16</f>
        <v>16353</v>
      </c>
      <c r="F16" s="9"/>
    </row>
    <row r="17" spans="1:6" x14ac:dyDescent="0.2">
      <c r="A17" s="22" t="s">
        <v>20</v>
      </c>
      <c r="B17" s="44"/>
      <c r="C17" s="49"/>
      <c r="D17" s="44"/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/>
      <c r="D18" s="44">
        <v>200</v>
      </c>
      <c r="E18" s="44">
        <f t="shared" si="0"/>
        <v>200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0</v>
      </c>
      <c r="D19" s="44">
        <f>D18+D17+D16</f>
        <v>16553</v>
      </c>
      <c r="E19" s="44">
        <f>D19-C19</f>
        <v>16553</v>
      </c>
      <c r="F19" s="9"/>
    </row>
    <row r="20" spans="1:6" x14ac:dyDescent="0.2">
      <c r="A20" s="22" t="s">
        <v>22</v>
      </c>
      <c r="B20" s="44"/>
      <c r="C20" s="49"/>
      <c r="D20" s="44"/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0</v>
      </c>
      <c r="D24" s="44">
        <f>D23+D22+D21+D20</f>
        <v>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/>
      <c r="D25" s="44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0</v>
      </c>
      <c r="D28" s="44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73273</v>
      </c>
      <c r="D29" s="48">
        <f>D28+D24+D19+D15</f>
        <v>104024</v>
      </c>
      <c r="E29" s="53">
        <f>D29-C29</f>
        <v>30751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29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4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4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4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4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4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4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4"/>
      <c r="D43" s="44"/>
      <c r="E43" s="44"/>
      <c r="F43" s="9"/>
    </row>
    <row r="44" spans="1:6" x14ac:dyDescent="0.2">
      <c r="A44" s="22" t="s">
        <v>25</v>
      </c>
      <c r="B44" s="44"/>
      <c r="C44" s="44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4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4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4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48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73273</v>
      </c>
      <c r="D54" s="44">
        <f t="shared" si="3"/>
        <v>87471</v>
      </c>
      <c r="E54" s="44">
        <f>D54-C54</f>
        <v>14198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73273</v>
      </c>
      <c r="D57" s="44">
        <f t="shared" si="3"/>
        <v>87471</v>
      </c>
      <c r="E57" s="44">
        <f t="shared" si="5"/>
        <v>14198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0</v>
      </c>
      <c r="D58" s="44">
        <f t="shared" si="3"/>
        <v>16353</v>
      </c>
      <c r="E58" s="44">
        <f t="shared" si="5"/>
        <v>16353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0</v>
      </c>
      <c r="D59" s="44">
        <f t="shared" si="3"/>
        <v>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0</v>
      </c>
      <c r="D60" s="44">
        <f t="shared" si="3"/>
        <v>200</v>
      </c>
      <c r="E60" s="44">
        <f t="shared" si="5"/>
        <v>200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0</v>
      </c>
      <c r="D61" s="44">
        <f t="shared" si="3"/>
        <v>16553</v>
      </c>
      <c r="E61" s="44">
        <f t="shared" si="5"/>
        <v>16553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73273</v>
      </c>
      <c r="D71" s="44">
        <f t="shared" si="6"/>
        <v>104024</v>
      </c>
      <c r="E71" s="44">
        <f t="shared" si="5"/>
        <v>30751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73273</v>
      </c>
      <c r="D75" s="44">
        <f t="shared" si="7"/>
        <v>87471</v>
      </c>
      <c r="E75" s="44">
        <f>D75-C75</f>
        <v>14198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73273</v>
      </c>
      <c r="D78" s="44">
        <f t="shared" si="7"/>
        <v>87471</v>
      </c>
      <c r="E78" s="44">
        <f t="shared" si="8"/>
        <v>14198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0</v>
      </c>
      <c r="D79" s="44">
        <f t="shared" si="7"/>
        <v>16353</v>
      </c>
      <c r="E79" s="44">
        <f t="shared" si="8"/>
        <v>16353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0</v>
      </c>
      <c r="D80" s="44">
        <f t="shared" si="7"/>
        <v>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0</v>
      </c>
      <c r="D81" s="44">
        <f t="shared" si="7"/>
        <v>200</v>
      </c>
      <c r="E81" s="58">
        <f t="shared" si="8"/>
        <v>200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0</v>
      </c>
      <c r="D82" s="44">
        <f t="shared" si="7"/>
        <v>16553</v>
      </c>
      <c r="E82" s="58">
        <f t="shared" si="8"/>
        <v>16553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0</v>
      </c>
      <c r="D87" s="44">
        <f t="shared" si="7"/>
        <v>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73273</v>
      </c>
      <c r="D92" s="44">
        <f t="shared" si="9"/>
        <v>104024</v>
      </c>
      <c r="E92" s="59">
        <f t="shared" si="8"/>
        <v>30751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73273</v>
      </c>
      <c r="D96" s="44">
        <f>D75</f>
        <v>87471</v>
      </c>
      <c r="E96" s="44">
        <f>D96-C96</f>
        <v>14198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73273</v>
      </c>
      <c r="D99" s="44">
        <f t="shared" si="10"/>
        <v>87471</v>
      </c>
      <c r="E99" s="44">
        <f t="shared" si="11"/>
        <v>14198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0</v>
      </c>
      <c r="D100" s="44">
        <f t="shared" si="10"/>
        <v>16353</v>
      </c>
      <c r="E100" s="44">
        <f t="shared" si="11"/>
        <v>16353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0</v>
      </c>
      <c r="D101" s="44">
        <f t="shared" si="10"/>
        <v>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0</v>
      </c>
      <c r="D102" s="44">
        <f t="shared" si="10"/>
        <v>200</v>
      </c>
      <c r="E102" s="44">
        <f t="shared" si="11"/>
        <v>200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0</v>
      </c>
      <c r="D103" s="44">
        <f t="shared" si="10"/>
        <v>16553</v>
      </c>
      <c r="E103" s="44">
        <f t="shared" si="11"/>
        <v>16553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0</v>
      </c>
      <c r="D108" s="44">
        <f t="shared" si="10"/>
        <v>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73273</v>
      </c>
      <c r="D113" s="48">
        <f t="shared" si="12"/>
        <v>104024</v>
      </c>
      <c r="E113" s="48">
        <f t="shared" si="11"/>
        <v>30751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C176B-08C2-4F3F-81F9-0DAA997BE9B0}">
  <sheetPr codeName="Sheet50"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6" sqref="A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132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97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92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9">
        <f>54766+24743</f>
        <v>79509</v>
      </c>
      <c r="D12" s="44">
        <f>56409+24773</f>
        <v>81182</v>
      </c>
      <c r="E12" s="44">
        <f>D12-C12</f>
        <v>1673</v>
      </c>
      <c r="F12" s="9"/>
    </row>
    <row r="13" spans="1:7" x14ac:dyDescent="0.2">
      <c r="A13" s="22" t="s">
        <v>8</v>
      </c>
      <c r="B13" s="44"/>
      <c r="C13" s="49">
        <v>7500</v>
      </c>
      <c r="D13" s="44">
        <v>7500</v>
      </c>
      <c r="E13" s="44">
        <f>D13-C13</f>
        <v>0</v>
      </c>
      <c r="F13" s="9"/>
    </row>
    <row r="14" spans="1:7" x14ac:dyDescent="0.2">
      <c r="A14" s="22" t="s">
        <v>9</v>
      </c>
      <c r="B14" s="44"/>
      <c r="C14" s="49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9">
        <f>C14+C13+C12</f>
        <v>87009</v>
      </c>
      <c r="D15" s="44">
        <f>D14+D13+D12</f>
        <v>88682</v>
      </c>
      <c r="E15" s="44">
        <f>D15-C15</f>
        <v>1673</v>
      </c>
      <c r="F15" s="9"/>
    </row>
    <row r="16" spans="1:7" x14ac:dyDescent="0.2">
      <c r="A16" s="22" t="s">
        <v>19</v>
      </c>
      <c r="B16" s="44"/>
      <c r="C16" s="49"/>
      <c r="D16" s="44"/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9">
        <f>6500+600</f>
        <v>7100</v>
      </c>
      <c r="D17" s="44">
        <f>6500+600</f>
        <v>7100</v>
      </c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9">
        <v>21500</v>
      </c>
      <c r="D18" s="44">
        <v>21500</v>
      </c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9">
        <f>C18+C17+C16</f>
        <v>28600</v>
      </c>
      <c r="D19" s="44">
        <f>D18+D17+D16</f>
        <v>28600</v>
      </c>
      <c r="E19" s="44">
        <f>D19-C19</f>
        <v>0</v>
      </c>
      <c r="F19" s="9"/>
    </row>
    <row r="20" spans="1:6" x14ac:dyDescent="0.2">
      <c r="A20" s="22" t="s">
        <v>22</v>
      </c>
      <c r="B20" s="44"/>
      <c r="C20" s="49"/>
      <c r="D20" s="44"/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9">
        <v>2500</v>
      </c>
      <c r="D21" s="44">
        <v>2500</v>
      </c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9"/>
      <c r="D22" s="44"/>
      <c r="E22" s="44"/>
      <c r="F22" s="9"/>
    </row>
    <row r="23" spans="1:6" x14ac:dyDescent="0.2">
      <c r="A23" s="22" t="s">
        <v>25</v>
      </c>
      <c r="B23" s="44"/>
      <c r="C23" s="49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9">
        <f>C23+C22+C21+C20</f>
        <v>2500</v>
      </c>
      <c r="D24" s="44">
        <f>D23+D22+D21+D20</f>
        <v>2500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9"/>
      <c r="D25" s="44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9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9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9">
        <f>C27+C26+C25</f>
        <v>0</v>
      </c>
      <c r="D28" s="44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50">
        <f>C28+C24+C19+C15</f>
        <v>118109</v>
      </c>
      <c r="D29" s="48">
        <f>D28+D24+D19+D15</f>
        <v>119782</v>
      </c>
      <c r="E29" s="53">
        <f>D29-C29</f>
        <v>1673</v>
      </c>
      <c r="F29" s="9"/>
    </row>
    <row r="30" spans="1:6" x14ac:dyDescent="0.2">
      <c r="A30" s="28"/>
      <c r="B30" s="54"/>
      <c r="C30" s="51"/>
      <c r="D30" s="46"/>
      <c r="E30" s="55"/>
      <c r="F30" s="9"/>
    </row>
    <row r="31" spans="1:6" ht="15" x14ac:dyDescent="0.25">
      <c r="A31" s="29" t="s">
        <v>29</v>
      </c>
      <c r="B31" s="54"/>
      <c r="C31" s="51"/>
      <c r="D31" s="46"/>
      <c r="E31" s="55"/>
      <c r="F31" s="9"/>
    </row>
    <row r="32" spans="1:6" x14ac:dyDescent="0.2">
      <c r="A32" s="30"/>
      <c r="B32" s="56"/>
      <c r="C32" s="52"/>
      <c r="D32" s="47"/>
      <c r="E32" s="57"/>
      <c r="F32" s="9"/>
    </row>
    <row r="33" spans="1:6" x14ac:dyDescent="0.2">
      <c r="A33" s="22" t="s">
        <v>7</v>
      </c>
      <c r="B33" s="44"/>
      <c r="C33" s="49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9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9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9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5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9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9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9"/>
      <c r="D43" s="44"/>
      <c r="E43" s="44"/>
      <c r="F43" s="9"/>
    </row>
    <row r="44" spans="1:6" x14ac:dyDescent="0.2">
      <c r="A44" s="22" t="s">
        <v>25</v>
      </c>
      <c r="B44" s="44"/>
      <c r="C44" s="49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9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9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9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9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9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50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79509</v>
      </c>
      <c r="D54" s="44">
        <f t="shared" si="3"/>
        <v>81182</v>
      </c>
      <c r="E54" s="44">
        <f>D54-C54</f>
        <v>1673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7500</v>
      </c>
      <c r="D55" s="44">
        <f t="shared" si="3"/>
        <v>7500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87009</v>
      </c>
      <c r="D57" s="44">
        <f t="shared" si="3"/>
        <v>88682</v>
      </c>
      <c r="E57" s="44">
        <f t="shared" si="5"/>
        <v>1673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7100</v>
      </c>
      <c r="D59" s="44">
        <f t="shared" si="3"/>
        <v>7100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21500</v>
      </c>
      <c r="D60" s="44">
        <f t="shared" si="3"/>
        <v>21500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28600</v>
      </c>
      <c r="D61" s="44">
        <f t="shared" si="3"/>
        <v>28600</v>
      </c>
      <c r="E61" s="44">
        <f t="shared" si="5"/>
        <v>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2500</v>
      </c>
      <c r="D63" s="44">
        <f t="shared" si="3"/>
        <v>2500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2500</v>
      </c>
      <c r="D66" s="44">
        <f t="shared" si="3"/>
        <v>2500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118109</v>
      </c>
      <c r="D71" s="44">
        <f t="shared" si="6"/>
        <v>119782</v>
      </c>
      <c r="E71" s="44">
        <f t="shared" si="5"/>
        <v>1673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79509</v>
      </c>
      <c r="D75" s="44">
        <f t="shared" si="7"/>
        <v>81182</v>
      </c>
      <c r="E75" s="44">
        <f>D75-C75</f>
        <v>1673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7500</v>
      </c>
      <c r="D76" s="44">
        <f t="shared" si="7"/>
        <v>7500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87009</v>
      </c>
      <c r="D78" s="44">
        <f t="shared" si="7"/>
        <v>88682</v>
      </c>
      <c r="E78" s="44">
        <f t="shared" si="8"/>
        <v>1673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7100</v>
      </c>
      <c r="D80" s="44">
        <f t="shared" si="7"/>
        <v>7100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21500</v>
      </c>
      <c r="D81" s="44">
        <f t="shared" si="7"/>
        <v>21500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28600</v>
      </c>
      <c r="D82" s="44">
        <f t="shared" si="7"/>
        <v>28600</v>
      </c>
      <c r="E82" s="58">
        <f t="shared" si="8"/>
        <v>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2500</v>
      </c>
      <c r="D84" s="44">
        <f t="shared" si="7"/>
        <v>2500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2500</v>
      </c>
      <c r="D87" s="44">
        <f t="shared" si="7"/>
        <v>2500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118109</v>
      </c>
      <c r="D92" s="44">
        <f t="shared" si="9"/>
        <v>119782</v>
      </c>
      <c r="E92" s="59">
        <f t="shared" si="8"/>
        <v>1673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79509</v>
      </c>
      <c r="D96" s="44">
        <f>D75</f>
        <v>81182</v>
      </c>
      <c r="E96" s="44">
        <f>D96-C96</f>
        <v>1673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7500</v>
      </c>
      <c r="D97" s="44">
        <f t="shared" si="10"/>
        <v>7500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87009</v>
      </c>
      <c r="D99" s="44">
        <f t="shared" si="10"/>
        <v>88682</v>
      </c>
      <c r="E99" s="44">
        <f t="shared" si="11"/>
        <v>1673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0</v>
      </c>
      <c r="D100" s="44">
        <f t="shared" si="10"/>
        <v>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7100</v>
      </c>
      <c r="D101" s="44">
        <f t="shared" si="10"/>
        <v>7100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21500</v>
      </c>
      <c r="D102" s="44">
        <f t="shared" si="10"/>
        <v>21500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28600</v>
      </c>
      <c r="D103" s="44">
        <f t="shared" si="10"/>
        <v>28600</v>
      </c>
      <c r="E103" s="44">
        <f t="shared" si="11"/>
        <v>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2500</v>
      </c>
      <c r="D105" s="44">
        <f t="shared" si="10"/>
        <v>2500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2500</v>
      </c>
      <c r="D108" s="44">
        <f t="shared" si="10"/>
        <v>2500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118109</v>
      </c>
      <c r="D113" s="48">
        <f t="shared" si="12"/>
        <v>119782</v>
      </c>
      <c r="E113" s="48">
        <f t="shared" si="11"/>
        <v>1673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30114-6C2A-459E-A27A-54D495623C73}">
  <sheetPr codeName="Sheet68">
    <pageSetUpPr fitToPage="1"/>
  </sheetPr>
  <dimension ref="A1:G113"/>
  <sheetViews>
    <sheetView showOutlineSymbols="0" zoomScaleNormal="100" workbookViewId="0">
      <pane xSplit="1" ySplit="7" topLeftCell="B96" activePane="bottomRight" state="frozen"/>
      <selection pane="topRight" activeCell="B1" sqref="B1"/>
      <selection pane="bottomLeft" activeCell="A8" sqref="A8"/>
      <selection pane="bottomRight" activeCell="C106" sqref="C10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61" t="s">
        <v>36</v>
      </c>
      <c r="D2" s="61"/>
      <c r="E2" s="61"/>
    </row>
    <row r="3" spans="1:7" ht="15.75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ht="15" x14ac:dyDescent="0.25">
      <c r="A5" s="10" t="s">
        <v>0</v>
      </c>
      <c r="B5" s="11" t="s">
        <v>33</v>
      </c>
      <c r="C5" s="11" t="s">
        <v>33</v>
      </c>
      <c r="D5" s="43" t="s">
        <v>34</v>
      </c>
      <c r="E5" s="11" t="s">
        <v>33</v>
      </c>
      <c r="F5" s="9"/>
    </row>
    <row r="6" spans="1:7" ht="15" x14ac:dyDescent="0.25">
      <c r="A6" s="12" t="s">
        <v>37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40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39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7</v>
      </c>
      <c r="B12" s="44"/>
      <c r="C12" s="44"/>
      <c r="D12" s="44"/>
      <c r="E12" s="44">
        <f>D12-C12</f>
        <v>0</v>
      </c>
      <c r="F12" s="9"/>
    </row>
    <row r="13" spans="1:7" x14ac:dyDescent="0.2">
      <c r="A13" s="22" t="s">
        <v>8</v>
      </c>
      <c r="B13" s="44"/>
      <c r="C13" s="44"/>
      <c r="D13" s="44"/>
      <c r="E13" s="44">
        <f>D13-C13</f>
        <v>0</v>
      </c>
      <c r="F13" s="9"/>
    </row>
    <row r="14" spans="1:7" x14ac:dyDescent="0.2">
      <c r="A14" s="22" t="s">
        <v>9</v>
      </c>
      <c r="B14" s="44"/>
      <c r="C14" s="44"/>
      <c r="D14" s="44"/>
      <c r="E14" s="44">
        <f>D14-C14</f>
        <v>0</v>
      </c>
      <c r="F14" s="9"/>
    </row>
    <row r="15" spans="1:7" ht="15" x14ac:dyDescent="0.25">
      <c r="A15" s="12" t="s">
        <v>10</v>
      </c>
      <c r="B15" s="44">
        <f>B14+B13+B12</f>
        <v>0</v>
      </c>
      <c r="C15" s="44">
        <f>C14+C13+C12</f>
        <v>0</v>
      </c>
      <c r="D15" s="44">
        <f>D14+D13+D12</f>
        <v>0</v>
      </c>
      <c r="E15" s="44">
        <f>D15-C15</f>
        <v>0</v>
      </c>
      <c r="F15" s="9"/>
    </row>
    <row r="16" spans="1:7" x14ac:dyDescent="0.2">
      <c r="A16" s="22" t="s">
        <v>19</v>
      </c>
      <c r="B16" s="44"/>
      <c r="C16" s="44"/>
      <c r="D16" s="44"/>
      <c r="E16" s="44">
        <f t="shared" ref="E16:E27" si="0">D16-C16</f>
        <v>0</v>
      </c>
      <c r="F16" s="9"/>
    </row>
    <row r="17" spans="1:6" x14ac:dyDescent="0.2">
      <c r="A17" s="22" t="s">
        <v>20</v>
      </c>
      <c r="B17" s="44"/>
      <c r="C17" s="44"/>
      <c r="D17" s="44"/>
      <c r="E17" s="44">
        <f t="shared" si="0"/>
        <v>0</v>
      </c>
      <c r="F17" s="9"/>
    </row>
    <row r="18" spans="1:6" x14ac:dyDescent="0.2">
      <c r="A18" s="22" t="s">
        <v>21</v>
      </c>
      <c r="B18" s="44"/>
      <c r="C18" s="44"/>
      <c r="D18" s="44"/>
      <c r="E18" s="44">
        <f t="shared" si="0"/>
        <v>0</v>
      </c>
      <c r="F18" s="9"/>
    </row>
    <row r="19" spans="1:6" ht="15" x14ac:dyDescent="0.25">
      <c r="A19" s="12" t="s">
        <v>16</v>
      </c>
      <c r="B19" s="44">
        <f>B18+B17+B16</f>
        <v>0</v>
      </c>
      <c r="C19" s="44">
        <f>C18+C17+C16</f>
        <v>0</v>
      </c>
      <c r="D19" s="44">
        <f>D18+D17+D16</f>
        <v>0</v>
      </c>
      <c r="E19" s="44">
        <f>D19-C19</f>
        <v>0</v>
      </c>
      <c r="F19" s="9"/>
    </row>
    <row r="20" spans="1:6" x14ac:dyDescent="0.2">
      <c r="A20" s="22" t="s">
        <v>22</v>
      </c>
      <c r="B20" s="44"/>
      <c r="C20" s="44"/>
      <c r="D20" s="44"/>
      <c r="E20" s="44">
        <f t="shared" si="0"/>
        <v>0</v>
      </c>
      <c r="F20" s="9"/>
    </row>
    <row r="21" spans="1:6" x14ac:dyDescent="0.2">
      <c r="A21" s="22" t="s">
        <v>23</v>
      </c>
      <c r="B21" s="44"/>
      <c r="C21" s="44"/>
      <c r="D21" s="44"/>
      <c r="E21" s="44">
        <f t="shared" si="0"/>
        <v>0</v>
      </c>
      <c r="F21" s="9"/>
    </row>
    <row r="22" spans="1:6" x14ac:dyDescent="0.2">
      <c r="A22" s="22" t="s">
        <v>24</v>
      </c>
      <c r="B22" s="44"/>
      <c r="C22" s="44"/>
      <c r="D22" s="44"/>
      <c r="E22" s="44"/>
      <c r="F22" s="9"/>
    </row>
    <row r="23" spans="1:6" x14ac:dyDescent="0.2">
      <c r="A23" s="22" t="s">
        <v>25</v>
      </c>
      <c r="B23" s="44"/>
      <c r="C23" s="44"/>
      <c r="D23" s="44"/>
      <c r="E23" s="44"/>
      <c r="F23" s="9"/>
    </row>
    <row r="24" spans="1:6" ht="15" x14ac:dyDescent="0.25">
      <c r="A24" s="12" t="s">
        <v>17</v>
      </c>
      <c r="B24" s="44">
        <f>B23+B22+B21+B20</f>
        <v>0</v>
      </c>
      <c r="C24" s="44">
        <f>C23+C22+C21+C20</f>
        <v>0</v>
      </c>
      <c r="D24" s="44">
        <f>D23+D22+D21+D20</f>
        <v>0</v>
      </c>
      <c r="E24" s="44">
        <f>D24-C24</f>
        <v>0</v>
      </c>
      <c r="F24" s="9"/>
    </row>
    <row r="25" spans="1:6" x14ac:dyDescent="0.2">
      <c r="A25" s="22" t="s">
        <v>26</v>
      </c>
      <c r="B25" s="44"/>
      <c r="C25" s="44"/>
      <c r="D25" s="44"/>
      <c r="E25" s="44">
        <f t="shared" si="0"/>
        <v>0</v>
      </c>
      <c r="F25" s="9"/>
    </row>
    <row r="26" spans="1:6" x14ac:dyDescent="0.2">
      <c r="A26" s="22" t="s">
        <v>27</v>
      </c>
      <c r="B26" s="44"/>
      <c r="C26" s="44"/>
      <c r="D26" s="44"/>
      <c r="E26" s="44">
        <f t="shared" si="0"/>
        <v>0</v>
      </c>
      <c r="F26" s="9"/>
    </row>
    <row r="27" spans="1:6" x14ac:dyDescent="0.2">
      <c r="A27" s="22" t="s">
        <v>28</v>
      </c>
      <c r="B27" s="44"/>
      <c r="C27" s="44"/>
      <c r="D27" s="44"/>
      <c r="E27" s="44">
        <f t="shared" si="0"/>
        <v>0</v>
      </c>
      <c r="F27" s="9"/>
    </row>
    <row r="28" spans="1:6" ht="15" x14ac:dyDescent="0.25">
      <c r="A28" s="12" t="s">
        <v>18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9"/>
    </row>
    <row r="29" spans="1:6" ht="15" x14ac:dyDescent="0.25">
      <c r="A29" s="25" t="s">
        <v>14</v>
      </c>
      <c r="B29" s="48">
        <f>B28+B24+B19+B15</f>
        <v>0</v>
      </c>
      <c r="C29" s="48">
        <f>C28+C24+C19+C15</f>
        <v>0</v>
      </c>
      <c r="D29" s="48">
        <f>D28+D24+D19+D15</f>
        <v>0</v>
      </c>
      <c r="E29" s="53">
        <f>D29-C29</f>
        <v>0</v>
      </c>
      <c r="F29" s="9"/>
    </row>
    <row r="30" spans="1:6" x14ac:dyDescent="0.2">
      <c r="A30" s="28"/>
      <c r="B30" s="54"/>
      <c r="C30" s="46"/>
      <c r="D30" s="46"/>
      <c r="E30" s="55"/>
      <c r="F30" s="9"/>
    </row>
    <row r="31" spans="1:6" ht="15" x14ac:dyDescent="0.25">
      <c r="A31" s="29" t="s">
        <v>29</v>
      </c>
      <c r="B31" s="54"/>
      <c r="C31" s="46"/>
      <c r="D31" s="46"/>
      <c r="E31" s="55"/>
      <c r="F31" s="9"/>
    </row>
    <row r="32" spans="1:6" x14ac:dyDescent="0.2">
      <c r="A32" s="30"/>
      <c r="B32" s="56"/>
      <c r="C32" s="47"/>
      <c r="D32" s="47"/>
      <c r="E32" s="57"/>
      <c r="F32" s="9"/>
    </row>
    <row r="33" spans="1:6" x14ac:dyDescent="0.2">
      <c r="A33" s="22" t="s">
        <v>7</v>
      </c>
      <c r="B33" s="44"/>
      <c r="C33" s="44"/>
      <c r="D33" s="44"/>
      <c r="E33" s="44">
        <f t="shared" ref="E33:E42" si="1">D33-C33</f>
        <v>0</v>
      </c>
      <c r="F33" s="9"/>
    </row>
    <row r="34" spans="1:6" x14ac:dyDescent="0.2">
      <c r="A34" s="22" t="s">
        <v>8</v>
      </c>
      <c r="B34" s="44"/>
      <c r="C34" s="44"/>
      <c r="D34" s="44"/>
      <c r="E34" s="44">
        <f t="shared" si="1"/>
        <v>0</v>
      </c>
      <c r="F34" s="9"/>
    </row>
    <row r="35" spans="1:6" x14ac:dyDescent="0.2">
      <c r="A35" s="22" t="s">
        <v>9</v>
      </c>
      <c r="B35" s="44"/>
      <c r="C35" s="44"/>
      <c r="D35" s="44"/>
      <c r="E35" s="44">
        <f t="shared" si="1"/>
        <v>0</v>
      </c>
      <c r="F35" s="9"/>
    </row>
    <row r="36" spans="1:6" ht="15" x14ac:dyDescent="0.25">
      <c r="A36" s="12" t="s">
        <v>10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9"/>
    </row>
    <row r="37" spans="1:6" x14ac:dyDescent="0.2">
      <c r="A37" s="22" t="s">
        <v>19</v>
      </c>
      <c r="B37" s="44"/>
      <c r="C37" s="44"/>
      <c r="D37" s="44"/>
      <c r="E37" s="44">
        <f t="shared" si="1"/>
        <v>0</v>
      </c>
      <c r="F37" s="9"/>
    </row>
    <row r="38" spans="1:6" x14ac:dyDescent="0.2">
      <c r="A38" s="22" t="s">
        <v>20</v>
      </c>
      <c r="B38" s="44"/>
      <c r="C38" s="44"/>
      <c r="D38" s="44"/>
      <c r="E38" s="44">
        <f t="shared" si="1"/>
        <v>0</v>
      </c>
      <c r="F38" s="9"/>
    </row>
    <row r="39" spans="1:6" x14ac:dyDescent="0.2">
      <c r="A39" s="22" t="s">
        <v>21</v>
      </c>
      <c r="B39" s="44"/>
      <c r="C39" s="44"/>
      <c r="D39" s="44"/>
      <c r="E39" s="44">
        <f t="shared" si="1"/>
        <v>0</v>
      </c>
      <c r="F39" s="9"/>
    </row>
    <row r="40" spans="1:6" ht="15" x14ac:dyDescent="0.25">
      <c r="A40" s="12" t="s">
        <v>16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9"/>
    </row>
    <row r="41" spans="1:6" x14ac:dyDescent="0.2">
      <c r="A41" s="22" t="s">
        <v>22</v>
      </c>
      <c r="B41" s="44"/>
      <c r="C41" s="44"/>
      <c r="D41" s="44"/>
      <c r="E41" s="44">
        <f t="shared" si="1"/>
        <v>0</v>
      </c>
      <c r="F41" s="9"/>
    </row>
    <row r="42" spans="1:6" x14ac:dyDescent="0.2">
      <c r="A42" s="22" t="s">
        <v>23</v>
      </c>
      <c r="B42" s="44"/>
      <c r="C42" s="44"/>
      <c r="D42" s="44"/>
      <c r="E42" s="44">
        <f t="shared" si="1"/>
        <v>0</v>
      </c>
      <c r="F42" s="9"/>
    </row>
    <row r="43" spans="1:6" x14ac:dyDescent="0.2">
      <c r="A43" s="22" t="s">
        <v>24</v>
      </c>
      <c r="B43" s="44"/>
      <c r="C43" s="44"/>
      <c r="D43" s="44"/>
      <c r="E43" s="44"/>
      <c r="F43" s="9"/>
    </row>
    <row r="44" spans="1:6" x14ac:dyDescent="0.2">
      <c r="A44" s="22" t="s">
        <v>25</v>
      </c>
      <c r="B44" s="44"/>
      <c r="C44" s="44"/>
      <c r="D44" s="44"/>
      <c r="E44" s="44"/>
      <c r="F44" s="9"/>
    </row>
    <row r="45" spans="1:6" ht="15" x14ac:dyDescent="0.25">
      <c r="A45" s="12" t="s">
        <v>17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9"/>
    </row>
    <row r="46" spans="1:6" x14ac:dyDescent="0.2">
      <c r="A46" s="22" t="s">
        <v>26</v>
      </c>
      <c r="B46" s="44"/>
      <c r="C46" s="44"/>
      <c r="D46" s="44"/>
      <c r="E46" s="44">
        <f t="shared" si="2"/>
        <v>0</v>
      </c>
      <c r="F46" s="9"/>
    </row>
    <row r="47" spans="1:6" x14ac:dyDescent="0.2">
      <c r="A47" s="22" t="s">
        <v>27</v>
      </c>
      <c r="B47" s="44"/>
      <c r="C47" s="44"/>
      <c r="D47" s="44"/>
      <c r="E47" s="44">
        <f t="shared" si="2"/>
        <v>0</v>
      </c>
      <c r="F47" s="9"/>
    </row>
    <row r="48" spans="1:6" x14ac:dyDescent="0.2">
      <c r="A48" s="22" t="s">
        <v>28</v>
      </c>
      <c r="B48" s="44"/>
      <c r="C48" s="44"/>
      <c r="D48" s="44"/>
      <c r="E48" s="44">
        <f t="shared" si="2"/>
        <v>0</v>
      </c>
      <c r="F48" s="9"/>
    </row>
    <row r="49" spans="1:6" ht="15" x14ac:dyDescent="0.25">
      <c r="A49" s="12" t="s">
        <v>18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9"/>
    </row>
    <row r="50" spans="1:6" ht="15" x14ac:dyDescent="0.25">
      <c r="A50" s="25" t="s">
        <v>14</v>
      </c>
      <c r="B50" s="48">
        <f>B49+B45+B40+B36</f>
        <v>0</v>
      </c>
      <c r="C50" s="48">
        <f>C49+C45+C40+C36</f>
        <v>0</v>
      </c>
      <c r="D50" s="48">
        <f>D49+D45+D40+D36</f>
        <v>0</v>
      </c>
      <c r="E50" s="53">
        <f t="shared" si="2"/>
        <v>0</v>
      </c>
      <c r="F50" s="9"/>
    </row>
    <row r="51" spans="1:6" x14ac:dyDescent="0.2">
      <c r="A51" s="28"/>
      <c r="B51" s="54"/>
      <c r="C51" s="46"/>
      <c r="D51" s="46"/>
      <c r="E51" s="55"/>
      <c r="F51" s="9"/>
    </row>
    <row r="52" spans="1:6" ht="15" x14ac:dyDescent="0.25">
      <c r="A52" s="29" t="s">
        <v>30</v>
      </c>
      <c r="B52" s="54"/>
      <c r="C52" s="46"/>
      <c r="D52" s="46"/>
      <c r="E52" s="55"/>
      <c r="F52" s="9"/>
    </row>
    <row r="53" spans="1:6" x14ac:dyDescent="0.2">
      <c r="A53" s="30"/>
      <c r="B53" s="56"/>
      <c r="C53" s="47"/>
      <c r="D53" s="47"/>
      <c r="E53" s="57"/>
      <c r="F53" s="9"/>
    </row>
    <row r="54" spans="1:6" x14ac:dyDescent="0.2">
      <c r="A54" s="22" t="s">
        <v>7</v>
      </c>
      <c r="B54" s="44">
        <f>B33+B12</f>
        <v>0</v>
      </c>
      <c r="C54" s="44">
        <f t="shared" ref="C54:D69" si="3">C33+C12</f>
        <v>0</v>
      </c>
      <c r="D54" s="44">
        <f t="shared" si="3"/>
        <v>0</v>
      </c>
      <c r="E54" s="44">
        <f>D54-C54</f>
        <v>0</v>
      </c>
      <c r="F54" s="9"/>
    </row>
    <row r="55" spans="1:6" x14ac:dyDescent="0.2">
      <c r="A55" s="22" t="s">
        <v>8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9"/>
    </row>
    <row r="56" spans="1:6" x14ac:dyDescent="0.2">
      <c r="A56" s="22" t="s">
        <v>9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9"/>
    </row>
    <row r="57" spans="1:6" ht="15" x14ac:dyDescent="0.25">
      <c r="A57" s="12" t="s">
        <v>10</v>
      </c>
      <c r="B57" s="44">
        <f t="shared" si="4"/>
        <v>0</v>
      </c>
      <c r="C57" s="44">
        <f t="shared" si="3"/>
        <v>0</v>
      </c>
      <c r="D57" s="44">
        <f t="shared" si="3"/>
        <v>0</v>
      </c>
      <c r="E57" s="44">
        <f t="shared" si="5"/>
        <v>0</v>
      </c>
      <c r="F57" s="9"/>
    </row>
    <row r="58" spans="1:6" x14ac:dyDescent="0.2">
      <c r="A58" s="22" t="s">
        <v>19</v>
      </c>
      <c r="B58" s="44">
        <f t="shared" si="4"/>
        <v>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9"/>
    </row>
    <row r="59" spans="1:6" x14ac:dyDescent="0.2">
      <c r="A59" s="22" t="s">
        <v>20</v>
      </c>
      <c r="B59" s="44">
        <f t="shared" si="4"/>
        <v>0</v>
      </c>
      <c r="C59" s="44">
        <f t="shared" si="3"/>
        <v>0</v>
      </c>
      <c r="D59" s="44">
        <f t="shared" si="3"/>
        <v>0</v>
      </c>
      <c r="E59" s="44">
        <f t="shared" si="5"/>
        <v>0</v>
      </c>
      <c r="F59" s="9"/>
    </row>
    <row r="60" spans="1:6" x14ac:dyDescent="0.2">
      <c r="A60" s="22" t="s">
        <v>21</v>
      </c>
      <c r="B60" s="44">
        <f t="shared" si="4"/>
        <v>0</v>
      </c>
      <c r="C60" s="44">
        <f t="shared" si="3"/>
        <v>0</v>
      </c>
      <c r="D60" s="44">
        <f t="shared" si="3"/>
        <v>0</v>
      </c>
      <c r="E60" s="44">
        <f t="shared" si="5"/>
        <v>0</v>
      </c>
      <c r="F60" s="9"/>
    </row>
    <row r="61" spans="1:6" ht="15" x14ac:dyDescent="0.25">
      <c r="A61" s="12" t="s">
        <v>16</v>
      </c>
      <c r="B61" s="44">
        <f t="shared" si="4"/>
        <v>0</v>
      </c>
      <c r="C61" s="44">
        <f t="shared" si="3"/>
        <v>0</v>
      </c>
      <c r="D61" s="44">
        <f t="shared" si="3"/>
        <v>0</v>
      </c>
      <c r="E61" s="44">
        <f t="shared" si="5"/>
        <v>0</v>
      </c>
      <c r="F61" s="9"/>
    </row>
    <row r="62" spans="1:6" x14ac:dyDescent="0.2">
      <c r="A62" s="22" t="s">
        <v>22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9"/>
    </row>
    <row r="63" spans="1:6" x14ac:dyDescent="0.2">
      <c r="A63" s="22" t="s">
        <v>23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9"/>
    </row>
    <row r="64" spans="1:6" x14ac:dyDescent="0.2">
      <c r="A64" s="22" t="s">
        <v>24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9"/>
    </row>
    <row r="65" spans="1:6" x14ac:dyDescent="0.2">
      <c r="A65" s="22" t="s">
        <v>25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9"/>
    </row>
    <row r="66" spans="1:6" ht="15" x14ac:dyDescent="0.25">
      <c r="A66" s="12" t="s">
        <v>17</v>
      </c>
      <c r="B66" s="44">
        <f t="shared" si="4"/>
        <v>0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9"/>
    </row>
    <row r="67" spans="1:6" x14ac:dyDescent="0.2">
      <c r="A67" s="22" t="s">
        <v>26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9"/>
    </row>
    <row r="68" spans="1:6" x14ac:dyDescent="0.2">
      <c r="A68" s="22" t="s">
        <v>27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9"/>
    </row>
    <row r="69" spans="1:6" x14ac:dyDescent="0.2">
      <c r="A69" s="22" t="s">
        <v>28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9"/>
    </row>
    <row r="70" spans="1:6" ht="15" x14ac:dyDescent="0.25">
      <c r="A70" s="12" t="s">
        <v>18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9"/>
    </row>
    <row r="71" spans="1:6" ht="15" x14ac:dyDescent="0.25">
      <c r="A71" s="25" t="s">
        <v>11</v>
      </c>
      <c r="B71" s="44">
        <f t="shared" ref="B71:D71" si="6">B50+B29</f>
        <v>0</v>
      </c>
      <c r="C71" s="44">
        <f t="shared" si="6"/>
        <v>0</v>
      </c>
      <c r="D71" s="44">
        <f t="shared" si="6"/>
        <v>0</v>
      </c>
      <c r="E71" s="44">
        <f t="shared" si="5"/>
        <v>0</v>
      </c>
      <c r="F71" s="9"/>
    </row>
    <row r="72" spans="1:6" ht="15" x14ac:dyDescent="0.25">
      <c r="A72" s="12"/>
      <c r="B72" s="44"/>
      <c r="C72" s="44"/>
      <c r="D72" s="44"/>
      <c r="E72" s="58"/>
      <c r="F72" s="9"/>
    </row>
    <row r="73" spans="1:6" ht="15" x14ac:dyDescent="0.25">
      <c r="A73" s="29" t="s">
        <v>31</v>
      </c>
      <c r="B73" s="46"/>
      <c r="C73" s="46"/>
      <c r="D73" s="46"/>
      <c r="E73" s="55"/>
      <c r="F73" s="9"/>
    </row>
    <row r="74" spans="1:6" x14ac:dyDescent="0.2">
      <c r="A74" s="30"/>
      <c r="B74" s="47"/>
      <c r="C74" s="47"/>
      <c r="D74" s="47"/>
      <c r="E74" s="57"/>
      <c r="F74" s="9"/>
    </row>
    <row r="75" spans="1:6" x14ac:dyDescent="0.2">
      <c r="A75" s="22" t="s">
        <v>7</v>
      </c>
      <c r="B75" s="44">
        <f t="shared" ref="B75:D90" si="7">B54</f>
        <v>0</v>
      </c>
      <c r="C75" s="44">
        <f t="shared" si="7"/>
        <v>0</v>
      </c>
      <c r="D75" s="44">
        <f t="shared" si="7"/>
        <v>0</v>
      </c>
      <c r="E75" s="44">
        <f>D75-C75</f>
        <v>0</v>
      </c>
      <c r="F75" s="9"/>
    </row>
    <row r="76" spans="1:6" x14ac:dyDescent="0.2">
      <c r="A76" s="22" t="s">
        <v>8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9"/>
    </row>
    <row r="77" spans="1:6" x14ac:dyDescent="0.2">
      <c r="A77" s="22" t="s">
        <v>9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9"/>
    </row>
    <row r="78" spans="1:6" ht="15" x14ac:dyDescent="0.25">
      <c r="A78" s="12" t="s">
        <v>10</v>
      </c>
      <c r="B78" s="44">
        <f t="shared" si="7"/>
        <v>0</v>
      </c>
      <c r="C78" s="44">
        <f t="shared" si="7"/>
        <v>0</v>
      </c>
      <c r="D78" s="44">
        <f t="shared" si="7"/>
        <v>0</v>
      </c>
      <c r="E78" s="44">
        <f t="shared" si="8"/>
        <v>0</v>
      </c>
      <c r="F78" s="9"/>
    </row>
    <row r="79" spans="1:6" x14ac:dyDescent="0.2">
      <c r="A79" s="22" t="s">
        <v>19</v>
      </c>
      <c r="B79" s="44">
        <f t="shared" si="7"/>
        <v>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9"/>
    </row>
    <row r="80" spans="1:6" x14ac:dyDescent="0.2">
      <c r="A80" s="22" t="s">
        <v>20</v>
      </c>
      <c r="B80" s="44">
        <f t="shared" si="7"/>
        <v>0</v>
      </c>
      <c r="C80" s="44">
        <f t="shared" si="7"/>
        <v>0</v>
      </c>
      <c r="D80" s="44">
        <f t="shared" si="7"/>
        <v>0</v>
      </c>
      <c r="E80" s="44">
        <f t="shared" si="8"/>
        <v>0</v>
      </c>
      <c r="F80" s="9"/>
    </row>
    <row r="81" spans="1:6" x14ac:dyDescent="0.2">
      <c r="A81" s="22" t="s">
        <v>21</v>
      </c>
      <c r="B81" s="44">
        <f t="shared" si="7"/>
        <v>0</v>
      </c>
      <c r="C81" s="44">
        <f t="shared" si="7"/>
        <v>0</v>
      </c>
      <c r="D81" s="44">
        <f t="shared" si="7"/>
        <v>0</v>
      </c>
      <c r="E81" s="58">
        <f t="shared" si="8"/>
        <v>0</v>
      </c>
      <c r="F81" s="3" t="s">
        <v>2</v>
      </c>
    </row>
    <row r="82" spans="1:6" ht="15" x14ac:dyDescent="0.25">
      <c r="A82" s="12" t="s">
        <v>16</v>
      </c>
      <c r="B82" s="44">
        <f t="shared" si="7"/>
        <v>0</v>
      </c>
      <c r="C82" s="44">
        <f t="shared" si="7"/>
        <v>0</v>
      </c>
      <c r="D82" s="44">
        <f t="shared" si="7"/>
        <v>0</v>
      </c>
      <c r="E82" s="58">
        <f t="shared" si="8"/>
        <v>0</v>
      </c>
    </row>
    <row r="83" spans="1:6" x14ac:dyDescent="0.2">
      <c r="A83" s="22" t="s">
        <v>22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58">
        <f t="shared" si="8"/>
        <v>0</v>
      </c>
    </row>
    <row r="84" spans="1:6" x14ac:dyDescent="0.2">
      <c r="A84" s="22" t="s">
        <v>23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58">
        <f t="shared" si="8"/>
        <v>0</v>
      </c>
    </row>
    <row r="85" spans="1:6" x14ac:dyDescent="0.2">
      <c r="A85" s="22" t="s">
        <v>24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58">
        <f t="shared" si="8"/>
        <v>0</v>
      </c>
    </row>
    <row r="86" spans="1:6" x14ac:dyDescent="0.2">
      <c r="A86" s="22" t="s">
        <v>25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58">
        <f t="shared" si="8"/>
        <v>0</v>
      </c>
    </row>
    <row r="87" spans="1:6" ht="15" x14ac:dyDescent="0.25">
      <c r="A87" s="12" t="s">
        <v>17</v>
      </c>
      <c r="B87" s="44">
        <f t="shared" si="7"/>
        <v>0</v>
      </c>
      <c r="C87" s="44">
        <f t="shared" si="7"/>
        <v>0</v>
      </c>
      <c r="D87" s="44">
        <f t="shared" si="7"/>
        <v>0</v>
      </c>
      <c r="E87" s="58">
        <f t="shared" si="8"/>
        <v>0</v>
      </c>
    </row>
    <row r="88" spans="1:6" x14ac:dyDescent="0.2">
      <c r="A88" s="22" t="s">
        <v>26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58">
        <f t="shared" si="8"/>
        <v>0</v>
      </c>
    </row>
    <row r="89" spans="1:6" x14ac:dyDescent="0.2">
      <c r="A89" s="22" t="s">
        <v>27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58">
        <f t="shared" si="8"/>
        <v>0</v>
      </c>
    </row>
    <row r="90" spans="1:6" x14ac:dyDescent="0.2">
      <c r="A90" s="22" t="s">
        <v>28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58">
        <f t="shared" si="8"/>
        <v>0</v>
      </c>
    </row>
    <row r="91" spans="1:6" ht="15" x14ac:dyDescent="0.25">
      <c r="A91" s="12" t="s">
        <v>18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58">
        <f t="shared" si="8"/>
        <v>0</v>
      </c>
    </row>
    <row r="92" spans="1:6" ht="15" x14ac:dyDescent="0.25">
      <c r="A92" s="25" t="s">
        <v>32</v>
      </c>
      <c r="B92" s="44">
        <f t="shared" si="9"/>
        <v>0</v>
      </c>
      <c r="C92" s="44">
        <f t="shared" si="9"/>
        <v>0</v>
      </c>
      <c r="D92" s="44">
        <f t="shared" si="9"/>
        <v>0</v>
      </c>
      <c r="E92" s="59">
        <f t="shared" si="8"/>
        <v>0</v>
      </c>
    </row>
    <row r="93" spans="1:6" ht="15" x14ac:dyDescent="0.25">
      <c r="A93" s="12"/>
      <c r="B93" s="44"/>
      <c r="C93" s="44"/>
      <c r="D93" s="44"/>
      <c r="E93" s="58"/>
    </row>
    <row r="94" spans="1:6" ht="15" x14ac:dyDescent="0.25">
      <c r="A94" s="29" t="s">
        <v>15</v>
      </c>
      <c r="B94" s="60"/>
      <c r="C94" s="46"/>
      <c r="D94" s="46"/>
      <c r="E94" s="55"/>
    </row>
    <row r="95" spans="1:6" x14ac:dyDescent="0.2">
      <c r="A95" s="30"/>
      <c r="B95" s="46"/>
      <c r="C95" s="46"/>
      <c r="D95" s="46"/>
      <c r="E95" s="55"/>
    </row>
    <row r="96" spans="1:6" x14ac:dyDescent="0.2">
      <c r="A96" s="22" t="s">
        <v>7</v>
      </c>
      <c r="B96" s="44">
        <f>B75</f>
        <v>0</v>
      </c>
      <c r="C96" s="44">
        <f>C75</f>
        <v>0</v>
      </c>
      <c r="D96" s="44">
        <f>D75</f>
        <v>0</v>
      </c>
      <c r="E96" s="44">
        <f>D96-C96</f>
        <v>0</v>
      </c>
      <c r="F96" s="9"/>
    </row>
    <row r="97" spans="1:6" x14ac:dyDescent="0.2">
      <c r="A97" s="22" t="s">
        <v>8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9"/>
    </row>
    <row r="98" spans="1:6" x14ac:dyDescent="0.2">
      <c r="A98" s="22" t="s">
        <v>9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9"/>
    </row>
    <row r="99" spans="1:6" ht="15" x14ac:dyDescent="0.25">
      <c r="A99" s="12" t="s">
        <v>10</v>
      </c>
      <c r="B99" s="44">
        <f t="shared" si="10"/>
        <v>0</v>
      </c>
      <c r="C99" s="44">
        <f t="shared" si="10"/>
        <v>0</v>
      </c>
      <c r="D99" s="44">
        <f t="shared" si="10"/>
        <v>0</v>
      </c>
      <c r="E99" s="44">
        <f t="shared" si="11"/>
        <v>0</v>
      </c>
      <c r="F99" s="9"/>
    </row>
    <row r="100" spans="1:6" x14ac:dyDescent="0.2">
      <c r="A100" s="22" t="s">
        <v>19</v>
      </c>
      <c r="B100" s="44">
        <f t="shared" si="10"/>
        <v>0</v>
      </c>
      <c r="C100" s="44">
        <f t="shared" si="10"/>
        <v>0</v>
      </c>
      <c r="D100" s="44">
        <f t="shared" si="10"/>
        <v>0</v>
      </c>
      <c r="E100" s="44">
        <f t="shared" si="11"/>
        <v>0</v>
      </c>
      <c r="F100" s="9"/>
    </row>
    <row r="101" spans="1:6" x14ac:dyDescent="0.2">
      <c r="A101" s="22" t="s">
        <v>20</v>
      </c>
      <c r="B101" s="44">
        <f t="shared" si="10"/>
        <v>0</v>
      </c>
      <c r="C101" s="44">
        <f t="shared" si="10"/>
        <v>0</v>
      </c>
      <c r="D101" s="44">
        <f t="shared" si="10"/>
        <v>0</v>
      </c>
      <c r="E101" s="44">
        <f t="shared" si="11"/>
        <v>0</v>
      </c>
      <c r="F101" s="9"/>
    </row>
    <row r="102" spans="1:6" x14ac:dyDescent="0.2">
      <c r="A102" s="22" t="s">
        <v>21</v>
      </c>
      <c r="B102" s="44">
        <f t="shared" si="10"/>
        <v>0</v>
      </c>
      <c r="C102" s="44">
        <f t="shared" si="10"/>
        <v>0</v>
      </c>
      <c r="D102" s="44">
        <f t="shared" si="10"/>
        <v>0</v>
      </c>
      <c r="E102" s="44">
        <f t="shared" si="11"/>
        <v>0</v>
      </c>
      <c r="F102" s="3" t="s">
        <v>2</v>
      </c>
    </row>
    <row r="103" spans="1:6" ht="15" x14ac:dyDescent="0.25">
      <c r="A103" s="12" t="s">
        <v>16</v>
      </c>
      <c r="B103" s="44">
        <f t="shared" si="10"/>
        <v>0</v>
      </c>
      <c r="C103" s="44">
        <f t="shared" si="10"/>
        <v>0</v>
      </c>
      <c r="D103" s="44">
        <f t="shared" si="10"/>
        <v>0</v>
      </c>
      <c r="E103" s="44">
        <f t="shared" si="11"/>
        <v>0</v>
      </c>
    </row>
    <row r="104" spans="1:6" x14ac:dyDescent="0.2">
      <c r="A104" s="22" t="s">
        <v>22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44">
        <f t="shared" si="11"/>
        <v>0</v>
      </c>
    </row>
    <row r="105" spans="1:6" x14ac:dyDescent="0.2">
      <c r="A105" s="22" t="s">
        <v>23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44">
        <f t="shared" si="11"/>
        <v>0</v>
      </c>
    </row>
    <row r="106" spans="1:6" x14ac:dyDescent="0.2">
      <c r="A106" s="22" t="s">
        <v>24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44">
        <f t="shared" si="11"/>
        <v>0</v>
      </c>
    </row>
    <row r="107" spans="1:6" x14ac:dyDescent="0.2">
      <c r="A107" s="22" t="s">
        <v>25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44">
        <f t="shared" si="11"/>
        <v>0</v>
      </c>
    </row>
    <row r="108" spans="1:6" ht="15" x14ac:dyDescent="0.25">
      <c r="A108" s="12" t="s">
        <v>17</v>
      </c>
      <c r="B108" s="44">
        <f t="shared" si="10"/>
        <v>0</v>
      </c>
      <c r="C108" s="44">
        <f t="shared" si="10"/>
        <v>0</v>
      </c>
      <c r="D108" s="44">
        <f t="shared" si="10"/>
        <v>0</v>
      </c>
      <c r="E108" s="44">
        <f t="shared" si="11"/>
        <v>0</v>
      </c>
    </row>
    <row r="109" spans="1:6" x14ac:dyDescent="0.2">
      <c r="A109" s="22" t="s">
        <v>26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44">
        <f t="shared" si="11"/>
        <v>0</v>
      </c>
    </row>
    <row r="110" spans="1:6" x14ac:dyDescent="0.2">
      <c r="A110" s="22" t="s">
        <v>27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44">
        <f t="shared" si="11"/>
        <v>0</v>
      </c>
    </row>
    <row r="111" spans="1:6" x14ac:dyDescent="0.2">
      <c r="A111" s="22" t="s">
        <v>28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44">
        <f t="shared" si="11"/>
        <v>0</v>
      </c>
    </row>
    <row r="112" spans="1:6" ht="15" x14ac:dyDescent="0.25">
      <c r="A112" s="12" t="s">
        <v>18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44">
        <f t="shared" si="11"/>
        <v>0</v>
      </c>
    </row>
    <row r="113" spans="1:5" ht="15" x14ac:dyDescent="0.25">
      <c r="A113" s="25" t="s">
        <v>15</v>
      </c>
      <c r="B113" s="48">
        <f t="shared" ref="B113:D113" si="12">B92</f>
        <v>0</v>
      </c>
      <c r="C113" s="48">
        <f t="shared" si="12"/>
        <v>0</v>
      </c>
      <c r="D113" s="48">
        <f t="shared" si="12"/>
        <v>0</v>
      </c>
      <c r="E113" s="48">
        <f t="shared" si="11"/>
        <v>0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76</vt:i4>
      </vt:variant>
      <vt:variant>
        <vt:lpstr>Named Ranges</vt:lpstr>
      </vt:variant>
      <vt:variant>
        <vt:i4>76</vt:i4>
      </vt:variant>
    </vt:vector>
  </HeadingPairs>
  <TitlesOfParts>
    <vt:vector size="152" baseType="lpstr">
      <vt:lpstr>AA-Counseling Services</vt:lpstr>
      <vt:lpstr>AA-Career Planning &amp; Placement</vt:lpstr>
      <vt:lpstr>AA-Cyber Collaboratory</vt:lpstr>
      <vt:lpstr>AA-Spring Street Museum</vt:lpstr>
      <vt:lpstr>AS-Liberal Arts Dean</vt:lpstr>
      <vt:lpstr>AS-Arts &amp; Media</vt:lpstr>
      <vt:lpstr>AS-English &amp; Foreign Languages</vt:lpstr>
      <vt:lpstr>AS-History &amp; Social Sciences</vt:lpstr>
      <vt:lpstr>AS-American Studies</vt:lpstr>
      <vt:lpstr>AS-NonProfit Admin</vt:lpstr>
      <vt:lpstr>AS-Masters of Liberal Arts</vt:lpstr>
      <vt:lpstr>AS-Science Deans Office</vt:lpstr>
      <vt:lpstr>AS-Biological Sciences</vt:lpstr>
      <vt:lpstr>AS-Red River Watershed</vt:lpstr>
      <vt:lpstr>AS-Chemistry &amp; Physics</vt:lpstr>
      <vt:lpstr>AS-Computer Science</vt:lpstr>
      <vt:lpstr>AS-Mathematics</vt:lpstr>
      <vt:lpstr>AS-Biological Science Museum</vt:lpstr>
      <vt:lpstr>B-Business Deans Office</vt:lpstr>
      <vt:lpstr>B-Accounting &amp; Business Law</vt:lpstr>
      <vt:lpstr>B-Management &amp; Marketing</vt:lpstr>
      <vt:lpstr>B-Economics &amp; Finance</vt:lpstr>
      <vt:lpstr>B-Consortium of Insurance</vt:lpstr>
      <vt:lpstr>B_Health Administration</vt:lpstr>
      <vt:lpstr>B-Management &amp; Entrepreneurship</vt:lpstr>
      <vt:lpstr>B-Marketing &amp; Info Systems</vt:lpstr>
      <vt:lpstr>FA-Building Operations</vt:lpstr>
      <vt:lpstr>FA-Grounds</vt:lpstr>
      <vt:lpstr>FA-Central Plant</vt:lpstr>
      <vt:lpstr>FA-Control Organizations</vt:lpstr>
      <vt:lpstr>DforSA-Division for SA</vt:lpstr>
      <vt:lpstr>DforSA-Scholarship Development</vt:lpstr>
      <vt:lpstr>EdHD-Education Dean</vt:lpstr>
      <vt:lpstr>EdHD-Education</vt:lpstr>
      <vt:lpstr>EdHD-Kinesiology &amp; Health Scien</vt:lpstr>
      <vt:lpstr>EdHD-Psychology</vt:lpstr>
      <vt:lpstr>EdHD-Leadership Studies</vt:lpstr>
      <vt:lpstr>EdHD-Counseling &amp; Psychology</vt:lpstr>
      <vt:lpstr>Chan-Chancellor</vt:lpstr>
      <vt:lpstr>Chan-Alumni</vt:lpstr>
      <vt:lpstr>Chan-Faculty Senate</vt:lpstr>
      <vt:lpstr>Chan-Media &amp; Public Relations</vt:lpstr>
      <vt:lpstr>Chan-Development</vt:lpstr>
      <vt:lpstr>Chan-Noel Collection</vt:lpstr>
      <vt:lpstr>SA-Veterans Resource Center</vt:lpstr>
      <vt:lpstr>SA-First Year Experience</vt:lpstr>
      <vt:lpstr>VCforAA-Academic Affairs</vt:lpstr>
      <vt:lpstr>VCforAA-Early Start</vt:lpstr>
      <vt:lpstr>VCforAA-Graduate Studies Dean</vt:lpstr>
      <vt:lpstr>VCforAA-Sponsored Research</vt:lpstr>
      <vt:lpstr>VCforAA-Diversity Inclusion</vt:lpstr>
      <vt:lpstr>VCforAA-Library Dean</vt:lpstr>
      <vt:lpstr>VCforAA-RRR</vt:lpstr>
      <vt:lpstr>VCforAA-Student A&amp;A</vt:lpstr>
      <vt:lpstr>VCforAA-Title XI</vt:lpstr>
      <vt:lpstr>VCforAA-SACS Accreditation</vt:lpstr>
      <vt:lpstr>VCforAA-Pioneer Heritage</vt:lpstr>
      <vt:lpstr>VCforAA-Registrar</vt:lpstr>
      <vt:lpstr>VCforFA-Accounting Services</vt:lpstr>
      <vt:lpstr>VCforFA-Information Technology</vt:lpstr>
      <vt:lpstr>VCforFA-Finance and Admin</vt:lpstr>
      <vt:lpstr>VCforFA-Human Resources</vt:lpstr>
      <vt:lpstr>VCforFA-Purchasing</vt:lpstr>
      <vt:lpstr>VCforFA-Campus Mail</vt:lpstr>
      <vt:lpstr>VCforFA-University Police</vt:lpstr>
      <vt:lpstr>VCforFA-Facility Services</vt:lpstr>
      <vt:lpstr>VCforFA-Fringe Benefits</vt:lpstr>
      <vt:lpstr>VCforFA-EHS</vt:lpstr>
      <vt:lpstr>VCforSA-Institutional Effective</vt:lpstr>
      <vt:lpstr>VCforSA-Continuing Education</vt:lpstr>
      <vt:lpstr>VCforSA-Financial Aid</vt:lpstr>
      <vt:lpstr>VCforSA-Admissions</vt:lpstr>
      <vt:lpstr>VCforSA-Recruitment</vt:lpstr>
      <vt:lpstr>VCforSA-FACompliance</vt:lpstr>
      <vt:lpstr>VCforSA-Student Affairs</vt:lpstr>
      <vt:lpstr>AA- (21)</vt:lpstr>
      <vt:lpstr>'AA- (21)'!Print_Area</vt:lpstr>
      <vt:lpstr>'AA-Career Planning &amp; Placement'!Print_Area</vt:lpstr>
      <vt:lpstr>'AA-Cyber Collaboratory'!Print_Area</vt:lpstr>
      <vt:lpstr>'AA-Spring Street Museum'!Print_Area</vt:lpstr>
      <vt:lpstr>'AS-American Studies'!Print_Area</vt:lpstr>
      <vt:lpstr>'AS-Arts &amp; Media'!Print_Area</vt:lpstr>
      <vt:lpstr>'AS-Biological Science Museum'!Print_Area</vt:lpstr>
      <vt:lpstr>'AS-Biological Sciences'!Print_Area</vt:lpstr>
      <vt:lpstr>'AS-Chemistry &amp; Physics'!Print_Area</vt:lpstr>
      <vt:lpstr>'AS-Computer Science'!Print_Area</vt:lpstr>
      <vt:lpstr>'AS-English &amp; Foreign Languages'!Print_Area</vt:lpstr>
      <vt:lpstr>'AS-History &amp; Social Sciences'!Print_Area</vt:lpstr>
      <vt:lpstr>'AS-Liberal Arts Dean'!Print_Area</vt:lpstr>
      <vt:lpstr>'AS-Masters of Liberal Arts'!Print_Area</vt:lpstr>
      <vt:lpstr>'AS-Mathematics'!Print_Area</vt:lpstr>
      <vt:lpstr>'AS-NonProfit Admin'!Print_Area</vt:lpstr>
      <vt:lpstr>'AS-Red River Watershed'!Print_Area</vt:lpstr>
      <vt:lpstr>'AS-Science Deans Office'!Print_Area</vt:lpstr>
      <vt:lpstr>'B_Health Administration'!Print_Area</vt:lpstr>
      <vt:lpstr>'B-Accounting &amp; Business Law'!Print_Area</vt:lpstr>
      <vt:lpstr>'B-Business Deans Office'!Print_Area</vt:lpstr>
      <vt:lpstr>'B-Consortium of Insurance'!Print_Area</vt:lpstr>
      <vt:lpstr>'B-Economics &amp; Finance'!Print_Area</vt:lpstr>
      <vt:lpstr>'B-Management &amp; Entrepreneurship'!Print_Area</vt:lpstr>
      <vt:lpstr>'B-Management &amp; Marketing'!Print_Area</vt:lpstr>
      <vt:lpstr>'B-Marketing &amp; Info Systems'!Print_Area</vt:lpstr>
      <vt:lpstr>'Chan-Alumni'!Print_Area</vt:lpstr>
      <vt:lpstr>'Chan-Chancellor'!Print_Area</vt:lpstr>
      <vt:lpstr>'Chan-Development'!Print_Area</vt:lpstr>
      <vt:lpstr>'Chan-Faculty Senate'!Print_Area</vt:lpstr>
      <vt:lpstr>'Chan-Media &amp; Public Relations'!Print_Area</vt:lpstr>
      <vt:lpstr>'Chan-Noel Collection'!Print_Area</vt:lpstr>
      <vt:lpstr>'DforSA-Division for SA'!Print_Area</vt:lpstr>
      <vt:lpstr>'DforSA-Scholarship Development'!Print_Area</vt:lpstr>
      <vt:lpstr>'EdHD-Counseling &amp; Psychology'!Print_Area</vt:lpstr>
      <vt:lpstr>'EdHD-Education'!Print_Area</vt:lpstr>
      <vt:lpstr>'EdHD-Education Dean'!Print_Area</vt:lpstr>
      <vt:lpstr>'EdHD-Kinesiology &amp; Health Scien'!Print_Area</vt:lpstr>
      <vt:lpstr>'EdHD-Leadership Studies'!Print_Area</vt:lpstr>
      <vt:lpstr>'EdHD-Psychology'!Print_Area</vt:lpstr>
      <vt:lpstr>'FA-Building Operations'!Print_Area</vt:lpstr>
      <vt:lpstr>'FA-Central Plant'!Print_Area</vt:lpstr>
      <vt:lpstr>'FA-Control Organizations'!Print_Area</vt:lpstr>
      <vt:lpstr>'FA-Grounds'!Print_Area</vt:lpstr>
      <vt:lpstr>'SA-First Year Experience'!Print_Area</vt:lpstr>
      <vt:lpstr>'SA-Veterans Resource Center'!Print_Area</vt:lpstr>
      <vt:lpstr>'VCforAA-Academic Affairs'!Print_Area</vt:lpstr>
      <vt:lpstr>'VCforAA-Diversity Inclusion'!Print_Area</vt:lpstr>
      <vt:lpstr>'VCforAA-Early Start'!Print_Area</vt:lpstr>
      <vt:lpstr>'VCforAA-Graduate Studies Dean'!Print_Area</vt:lpstr>
      <vt:lpstr>'VCforAA-Library Dean'!Print_Area</vt:lpstr>
      <vt:lpstr>'VCforAA-Pioneer Heritage'!Print_Area</vt:lpstr>
      <vt:lpstr>'VCforAA-Registrar'!Print_Area</vt:lpstr>
      <vt:lpstr>'VCforAA-RRR'!Print_Area</vt:lpstr>
      <vt:lpstr>'VCforAA-SACS Accreditation'!Print_Area</vt:lpstr>
      <vt:lpstr>'VCforAA-Sponsored Research'!Print_Area</vt:lpstr>
      <vt:lpstr>'VCforAA-Student A&amp;A'!Print_Area</vt:lpstr>
      <vt:lpstr>'VCforAA-Title XI'!Print_Area</vt:lpstr>
      <vt:lpstr>'VCforFA-Accounting Services'!Print_Area</vt:lpstr>
      <vt:lpstr>'VCforFA-Campus Mail'!Print_Area</vt:lpstr>
      <vt:lpstr>'VCforFA-EHS'!Print_Area</vt:lpstr>
      <vt:lpstr>'VCforFA-Facility Services'!Print_Area</vt:lpstr>
      <vt:lpstr>'VCforFA-Finance and Admin'!Print_Area</vt:lpstr>
      <vt:lpstr>'VCforFA-Fringe Benefits'!Print_Area</vt:lpstr>
      <vt:lpstr>'VCforFA-Human Resources'!Print_Area</vt:lpstr>
      <vt:lpstr>'VCforFA-Information Technology'!Print_Area</vt:lpstr>
      <vt:lpstr>'VCforFA-Purchasing'!Print_Area</vt:lpstr>
      <vt:lpstr>'VCforFA-University Police'!Print_Area</vt:lpstr>
      <vt:lpstr>'VCforSA-Admissions'!Print_Area</vt:lpstr>
      <vt:lpstr>'VCforSA-Continuing Education'!Print_Area</vt:lpstr>
      <vt:lpstr>'VCforSA-FACompliance'!Print_Area</vt:lpstr>
      <vt:lpstr>'VCforSA-Financial Aid'!Print_Area</vt:lpstr>
      <vt:lpstr>'VCforSA-Institutional Effective'!Print_Area</vt:lpstr>
      <vt:lpstr>'VCforSA-Recruitment'!Print_Area</vt:lpstr>
      <vt:lpstr>'VCforSA-Student Affairs'!Print_Area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Brandi Lopez</cp:lastModifiedBy>
  <cp:lastPrinted>2005-05-27T18:00:20Z</cp:lastPrinted>
  <dcterms:created xsi:type="dcterms:W3CDTF">2007-03-13T05:05:37Z</dcterms:created>
  <dcterms:modified xsi:type="dcterms:W3CDTF">2024-08-07T21:13:50Z</dcterms:modified>
</cp:coreProperties>
</file>